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e.zmelikova\Downloads\"/>
    </mc:Choice>
  </mc:AlternateContent>
  <xr:revisionPtr revIDLastSave="0" documentId="13_ncr:1_{57DB9FCE-AB87-4E86-8FE2-712EDB28AF4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Položky!$A$1:$G$98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97" i="3"/>
  <c r="BE98" i="3" s="1"/>
  <c r="I11" i="2" s="1"/>
  <c r="BD97" i="3"/>
  <c r="BD98" i="3" s="1"/>
  <c r="BC97" i="3"/>
  <c r="BB97" i="3"/>
  <c r="BB98" i="3" s="1"/>
  <c r="F11" i="2" s="1"/>
  <c r="G97" i="3"/>
  <c r="H11" i="2"/>
  <c r="B11" i="2"/>
  <c r="A11" i="2"/>
  <c r="BC98" i="3"/>
  <c r="G11" i="2" s="1"/>
  <c r="C98" i="3"/>
  <c r="BE94" i="3"/>
  <c r="BD94" i="3"/>
  <c r="BC94" i="3"/>
  <c r="BB94" i="3"/>
  <c r="G94" i="3"/>
  <c r="BA94" i="3" s="1"/>
  <c r="BE93" i="3"/>
  <c r="BD93" i="3"/>
  <c r="BC93" i="3"/>
  <c r="BB93" i="3"/>
  <c r="G93" i="3"/>
  <c r="BA93" i="3" s="1"/>
  <c r="BE92" i="3"/>
  <c r="BD92" i="3"/>
  <c r="BC92" i="3"/>
  <c r="BB92" i="3"/>
  <c r="G92" i="3"/>
  <c r="BA92" i="3" s="1"/>
  <c r="BE91" i="3"/>
  <c r="BD91" i="3"/>
  <c r="BC91" i="3"/>
  <c r="BB91" i="3"/>
  <c r="G91" i="3"/>
  <c r="BA91" i="3" s="1"/>
  <c r="BE90" i="3"/>
  <c r="BD90" i="3"/>
  <c r="BC90" i="3"/>
  <c r="BB90" i="3"/>
  <c r="G90" i="3"/>
  <c r="BA90" i="3" s="1"/>
  <c r="BE89" i="3"/>
  <c r="BD89" i="3"/>
  <c r="BC89" i="3"/>
  <c r="BB89" i="3"/>
  <c r="G89" i="3"/>
  <c r="BA89" i="3" s="1"/>
  <c r="BE88" i="3"/>
  <c r="BD88" i="3"/>
  <c r="BC88" i="3"/>
  <c r="BB88" i="3"/>
  <c r="G88" i="3"/>
  <c r="BA88" i="3" s="1"/>
  <c r="BE87" i="3"/>
  <c r="BD87" i="3"/>
  <c r="BC87" i="3"/>
  <c r="BB87" i="3"/>
  <c r="G87" i="3"/>
  <c r="BA87" i="3" s="1"/>
  <c r="BE86" i="3"/>
  <c r="BD86" i="3"/>
  <c r="BC86" i="3"/>
  <c r="BB86" i="3"/>
  <c r="G86" i="3"/>
  <c r="BA86" i="3" s="1"/>
  <c r="BE85" i="3"/>
  <c r="BD85" i="3"/>
  <c r="BC85" i="3"/>
  <c r="BB85" i="3"/>
  <c r="G85" i="3"/>
  <c r="BA85" i="3" s="1"/>
  <c r="BE84" i="3"/>
  <c r="BD84" i="3"/>
  <c r="BC84" i="3"/>
  <c r="BB84" i="3"/>
  <c r="G84" i="3"/>
  <c r="BA84" i="3" s="1"/>
  <c r="BE83" i="3"/>
  <c r="BD83" i="3"/>
  <c r="BC83" i="3"/>
  <c r="BB83" i="3"/>
  <c r="G83" i="3"/>
  <c r="BA83" i="3" s="1"/>
  <c r="BE82" i="3"/>
  <c r="BD82" i="3"/>
  <c r="BC82" i="3"/>
  <c r="BB82" i="3"/>
  <c r="G82" i="3"/>
  <c r="BA82" i="3" s="1"/>
  <c r="BE81" i="3"/>
  <c r="BD81" i="3"/>
  <c r="BC81" i="3"/>
  <c r="BB81" i="3"/>
  <c r="G81" i="3"/>
  <c r="BA81" i="3" s="1"/>
  <c r="BE80" i="3"/>
  <c r="BD80" i="3"/>
  <c r="BC80" i="3"/>
  <c r="BB80" i="3"/>
  <c r="G80" i="3"/>
  <c r="BA80" i="3" s="1"/>
  <c r="BE79" i="3"/>
  <c r="BD79" i="3"/>
  <c r="BC79" i="3"/>
  <c r="BB79" i="3"/>
  <c r="G79" i="3"/>
  <c r="BA79" i="3" s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6" i="3"/>
  <c r="BD76" i="3"/>
  <c r="BC76" i="3"/>
  <c r="BC95" i="3" s="1"/>
  <c r="G10" i="2" s="1"/>
  <c r="BB76" i="3"/>
  <c r="G76" i="3"/>
  <c r="BA76" i="3" s="1"/>
  <c r="BE75" i="3"/>
  <c r="BE95" i="3" s="1"/>
  <c r="I10" i="2" s="1"/>
  <c r="BD75" i="3"/>
  <c r="BC75" i="3"/>
  <c r="BB75" i="3"/>
  <c r="G75" i="3"/>
  <c r="B10" i="2"/>
  <c r="A10" i="2"/>
  <c r="C95" i="3"/>
  <c r="BE69" i="3"/>
  <c r="BD69" i="3"/>
  <c r="BD73" i="3" s="1"/>
  <c r="H9" i="2" s="1"/>
  <c r="BC69" i="3"/>
  <c r="BB69" i="3"/>
  <c r="BB73" i="3" s="1"/>
  <c r="F9" i="2" s="1"/>
  <c r="G69" i="3"/>
  <c r="B9" i="2"/>
  <c r="A9" i="2"/>
  <c r="BE73" i="3"/>
  <c r="I9" i="2" s="1"/>
  <c r="BC73" i="3"/>
  <c r="G9" i="2" s="1"/>
  <c r="C73" i="3"/>
  <c r="BE66" i="3"/>
  <c r="BD66" i="3"/>
  <c r="BD67" i="3" s="1"/>
  <c r="BC66" i="3"/>
  <c r="BB66" i="3"/>
  <c r="BB67" i="3" s="1"/>
  <c r="F8" i="2" s="1"/>
  <c r="G66" i="3"/>
  <c r="H8" i="2"/>
  <c r="B8" i="2"/>
  <c r="A8" i="2"/>
  <c r="BE67" i="3"/>
  <c r="I8" i="2" s="1"/>
  <c r="BC67" i="3"/>
  <c r="G8" i="2" s="1"/>
  <c r="C67" i="3"/>
  <c r="BE61" i="3"/>
  <c r="BD61" i="3"/>
  <c r="BC61" i="3"/>
  <c r="BB61" i="3"/>
  <c r="G61" i="3"/>
  <c r="BA61" i="3" s="1"/>
  <c r="BE58" i="3"/>
  <c r="BD58" i="3"/>
  <c r="BC58" i="3"/>
  <c r="BB58" i="3"/>
  <c r="G58" i="3"/>
  <c r="BA58" i="3" s="1"/>
  <c r="BE56" i="3"/>
  <c r="BD56" i="3"/>
  <c r="BC56" i="3"/>
  <c r="BB56" i="3"/>
  <c r="G56" i="3"/>
  <c r="BA56" i="3" s="1"/>
  <c r="BE52" i="3"/>
  <c r="BD52" i="3"/>
  <c r="BC52" i="3"/>
  <c r="BB52" i="3"/>
  <c r="G52" i="3"/>
  <c r="BA52" i="3" s="1"/>
  <c r="BE49" i="3"/>
  <c r="BD49" i="3"/>
  <c r="BC49" i="3"/>
  <c r="BB49" i="3"/>
  <c r="G49" i="3"/>
  <c r="BA49" i="3" s="1"/>
  <c r="BE46" i="3"/>
  <c r="BD46" i="3"/>
  <c r="BC46" i="3"/>
  <c r="BB46" i="3"/>
  <c r="G46" i="3"/>
  <c r="BA46" i="3" s="1"/>
  <c r="BE43" i="3"/>
  <c r="BD43" i="3"/>
  <c r="BC43" i="3"/>
  <c r="BB43" i="3"/>
  <c r="G43" i="3"/>
  <c r="BA43" i="3" s="1"/>
  <c r="BE40" i="3"/>
  <c r="BD40" i="3"/>
  <c r="BC40" i="3"/>
  <c r="BB40" i="3"/>
  <c r="G40" i="3"/>
  <c r="BA40" i="3" s="1"/>
  <c r="BE37" i="3"/>
  <c r="BD37" i="3"/>
  <c r="BC37" i="3"/>
  <c r="BB37" i="3"/>
  <c r="G37" i="3"/>
  <c r="BA37" i="3" s="1"/>
  <c r="BE34" i="3"/>
  <c r="BD34" i="3"/>
  <c r="BC34" i="3"/>
  <c r="BB34" i="3"/>
  <c r="G34" i="3"/>
  <c r="BA34" i="3" s="1"/>
  <c r="BE31" i="3"/>
  <c r="BD31" i="3"/>
  <c r="BC31" i="3"/>
  <c r="BB31" i="3"/>
  <c r="G31" i="3"/>
  <c r="BA31" i="3" s="1"/>
  <c r="BE28" i="3"/>
  <c r="BD28" i="3"/>
  <c r="BC28" i="3"/>
  <c r="BB28" i="3"/>
  <c r="G28" i="3"/>
  <c r="BA28" i="3" s="1"/>
  <c r="BE25" i="3"/>
  <c r="BD25" i="3"/>
  <c r="BC25" i="3"/>
  <c r="BB25" i="3"/>
  <c r="G25" i="3"/>
  <c r="BA25" i="3" s="1"/>
  <c r="BE22" i="3"/>
  <c r="BD22" i="3"/>
  <c r="BC22" i="3"/>
  <c r="BB22" i="3"/>
  <c r="G22" i="3"/>
  <c r="BA22" i="3" s="1"/>
  <c r="BE19" i="3"/>
  <c r="BD19" i="3"/>
  <c r="BC19" i="3"/>
  <c r="BB19" i="3"/>
  <c r="G19" i="3"/>
  <c r="BA19" i="3" s="1"/>
  <c r="BE15" i="3"/>
  <c r="BD15" i="3"/>
  <c r="BC15" i="3"/>
  <c r="BB15" i="3"/>
  <c r="G15" i="3"/>
  <c r="BA15" i="3" s="1"/>
  <c r="BE12" i="3"/>
  <c r="BD12" i="3"/>
  <c r="BD64" i="3" s="1"/>
  <c r="H7" i="2" s="1"/>
  <c r="BC12" i="3"/>
  <c r="BB12" i="3"/>
  <c r="G12" i="3"/>
  <c r="BA12" i="3" s="1"/>
  <c r="BE8" i="3"/>
  <c r="BE64" i="3" s="1"/>
  <c r="I7" i="2" s="1"/>
  <c r="BD8" i="3"/>
  <c r="BC8" i="3"/>
  <c r="BB8" i="3"/>
  <c r="BB64" i="3" s="1"/>
  <c r="F7" i="2" s="1"/>
  <c r="G8" i="3"/>
  <c r="BA8" i="3" s="1"/>
  <c r="B7" i="2"/>
  <c r="A7" i="2"/>
  <c r="C64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I12" i="2" l="1"/>
  <c r="C21" i="1" s="1"/>
  <c r="BC64" i="3"/>
  <c r="G7" i="2" s="1"/>
  <c r="G12" i="2" s="1"/>
  <c r="C18" i="1" s="1"/>
  <c r="BA66" i="3"/>
  <c r="BA67" i="3" s="1"/>
  <c r="E8" i="2" s="1"/>
  <c r="G67" i="3"/>
  <c r="BA75" i="3"/>
  <c r="BA95" i="3" s="1"/>
  <c r="E10" i="2" s="1"/>
  <c r="G95" i="3"/>
  <c r="BA97" i="3"/>
  <c r="BA98" i="3" s="1"/>
  <c r="E11" i="2" s="1"/>
  <c r="G98" i="3"/>
  <c r="BA64" i="3"/>
  <c r="E7" i="2" s="1"/>
  <c r="G64" i="3"/>
  <c r="BA69" i="3"/>
  <c r="BA73" i="3" s="1"/>
  <c r="E9" i="2" s="1"/>
  <c r="G73" i="3"/>
  <c r="BB95" i="3"/>
  <c r="F10" i="2" s="1"/>
  <c r="F12" i="2" s="1"/>
  <c r="C16" i="1" s="1"/>
  <c r="BD95" i="3"/>
  <c r="H10" i="2" s="1"/>
  <c r="H12" i="2" s="1"/>
  <c r="C17" i="1" s="1"/>
  <c r="G101" i="3" l="1"/>
  <c r="E12" i="2"/>
  <c r="G24" i="2" l="1"/>
  <c r="I24" i="2" s="1"/>
  <c r="G23" i="2"/>
  <c r="I23" i="2" s="1"/>
  <c r="G21" i="1" s="1"/>
  <c r="G22" i="2"/>
  <c r="I22" i="2" s="1"/>
  <c r="G20" i="1" s="1"/>
  <c r="G21" i="2"/>
  <c r="I21" i="2" s="1"/>
  <c r="G19" i="1" s="1"/>
  <c r="G20" i="2"/>
  <c r="I20" i="2" s="1"/>
  <c r="G18" i="1" s="1"/>
  <c r="G19" i="2"/>
  <c r="I19" i="2" s="1"/>
  <c r="G17" i="1" s="1"/>
  <c r="G18" i="2"/>
  <c r="I18" i="2" s="1"/>
  <c r="G16" i="1" s="1"/>
  <c r="G17" i="2"/>
  <c r="I17" i="2" s="1"/>
  <c r="C15" i="1"/>
  <c r="C19" i="1" s="1"/>
  <c r="C22" i="1" s="1"/>
  <c r="H25" i="2" l="1"/>
  <c r="G23" i="1" s="1"/>
  <c r="G15" i="1"/>
  <c r="C23" i="1"/>
  <c r="F30" i="1" s="1"/>
  <c r="F31" i="1" l="1"/>
  <c r="F34" i="1" s="1"/>
  <c r="G22" i="1"/>
</calcChain>
</file>

<file path=xl/sharedStrings.xml><?xml version="1.0" encoding="utf-8"?>
<sst xmlns="http://schemas.openxmlformats.org/spreadsheetml/2006/main" count="343" uniqueCount="208">
  <si>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</si>
  <si>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</si>
  <si>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</si>
  <si>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</si>
  <si>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</si>
  <si>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</si>
  <si>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</si>
  <si>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</si>
  <si>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</si>
  <si>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</si>
  <si>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</si>
  <si>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</si>
  <si>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</si>
  <si>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</si>
  <si>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</si>
  <si>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</si>
  <si>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</si>
  <si>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</si>
  <si>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</si>
  <si>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</si>
  <si>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</si>
  <si>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</si>
  <si>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</si>
  <si>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</si>
  <si>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</si>
  <si>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</si>
  <si>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</si>
  <si>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</si>
  <si>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</si>
  <si>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</si>
  <si>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</si>
  <si>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</si>
  <si>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</si>
  <si>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</si>
  <si>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</si>
  <si>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</si>
  <si>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</si>
  <si>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</si>
  <si>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</si>
  <si>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</si>
  <si>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</si>
  <si>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</si>
  <si>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</si>
  <si>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</si>
  <si>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</si>
  <si>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</si>
  <si>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</si>
  <si>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</si>
  <si>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</si>
  <si>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</si>
  <si>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</si>
  <si>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</si>
  <si>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</si>
  <si>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</si>
  <si>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</si>
  <si>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</si>
  <si>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</si>
  <si>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</si>
  <si>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</si>
  <si>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</si>
  <si>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</si>
  <si>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</si>
  <si>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</si>
  <si>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</si>
  <si>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</si>
  <si>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</si>
  <si>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</si>
  <si>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</si>
  <si>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</si>
  <si>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</si>
  <si>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</si>
  <si>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</si>
  <si>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</si>
  <si>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</si>
  <si>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</si>
  <si>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</si>
  <si>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</si>
  <si>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</si>
  <si>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01</t>
  </si>
  <si>
    <t>Jevišovice - Síťování Černínská ulice</t>
  </si>
  <si>
    <t>A2020/1</t>
  </si>
  <si>
    <t>SO04</t>
  </si>
  <si>
    <t>Splašková kanalizace</t>
  </si>
  <si>
    <t>A01</t>
  </si>
  <si>
    <t>Kanalizace - méněpráce</t>
  </si>
  <si>
    <t>m3</t>
  </si>
  <si>
    <t>Odečty:</t>
  </si>
  <si>
    <t>132201202R00</t>
  </si>
  <si>
    <t xml:space="preserve">Hloubení rýh šířky do 200 cm v hor.3 do 1000 m3 </t>
  </si>
  <si>
    <t>1000m3 chybný údaj původního výkazu výměr</t>
  </si>
  <si>
    <t>113,767m3 za neprovedené přípojky a zkrácení stoky S2</t>
  </si>
  <si>
    <t>132201209R00</t>
  </si>
  <si>
    <t xml:space="preserve">Příplatek za lepivost - hloubení rýh 200cm v hor.3 </t>
  </si>
  <si>
    <t>Za neprovedené přípojky a zkrácení stoky S2 (50%)</t>
  </si>
  <si>
    <t>132301202R00</t>
  </si>
  <si>
    <t xml:space="preserve">Hloubení rýh šířky do 200 cm v hor.4 do 1000 m3 </t>
  </si>
  <si>
    <t>Výpočet:</t>
  </si>
  <si>
    <t>1.Odečet původní kubatury předpokládaného výkopu v místech kde se objevila skála=100m*1,1*3,21=353,1m3</t>
  </si>
  <si>
    <t>2. Odečet neprovedených výkopů přípojek a zkrácení stoky S2 v zářezu = 113,767m3</t>
  </si>
  <si>
    <t>132301209R00</t>
  </si>
  <si>
    <t xml:space="preserve">Příplatek za lepivost - hloubení rýh 200cm v hor.4 </t>
  </si>
  <si>
    <t>133301102R00</t>
  </si>
  <si>
    <t xml:space="preserve">Hloubení šachet v hor.4 nad 100 m3 </t>
  </si>
  <si>
    <t>Odpočet 3 ks šachet, které jsou součástí kubatur výlomu ve skále</t>
  </si>
  <si>
    <t>133301109R00</t>
  </si>
  <si>
    <t xml:space="preserve">Příplatek za lepivost - hloubení šachet v hor.4 </t>
  </si>
  <si>
    <t>50% z položky hloubení šachet v hor.4</t>
  </si>
  <si>
    <t>151101102R00</t>
  </si>
  <si>
    <t xml:space="preserve">Pažení a rozepření stěn rýh - příložné - hl.do 4 m </t>
  </si>
  <si>
    <t>m2</t>
  </si>
  <si>
    <t>Odečet:</t>
  </si>
  <si>
    <t>Za neprovedené přípojky na stoce S1 a zkrácení stoky S2</t>
  </si>
  <si>
    <t>151101112R00</t>
  </si>
  <si>
    <t xml:space="preserve">Odstranění pažení stěn rýh - příložné - hl. do 4 m </t>
  </si>
  <si>
    <t>161101101R00</t>
  </si>
  <si>
    <t xml:space="preserve">Svislé přemístění výkopku z hor.1-4 do 2,5 m </t>
  </si>
  <si>
    <t>161101102R00</t>
  </si>
  <si>
    <t xml:space="preserve">Svislé přemístění výkopku z hor.1-4 do 4,0 m </t>
  </si>
  <si>
    <t>162701105R00</t>
  </si>
  <si>
    <t xml:space="preserve">Vodorovné přemístění výkopku z hor.1-4 do 10000 m </t>
  </si>
  <si>
    <t>Odečtena celá položka:</t>
  </si>
  <si>
    <t>Výkopek neodvážen mimo prostor staveniště</t>
  </si>
  <si>
    <t>162701109R00</t>
  </si>
  <si>
    <t xml:space="preserve">Příplatek k vod. přemístění hor.1-4 za další 1 km </t>
  </si>
  <si>
    <t>1712012011</t>
  </si>
  <si>
    <t>Poplatek za uložení stavebního odpadu - zeminy a kameniva na skládce</t>
  </si>
  <si>
    <t>t</t>
  </si>
  <si>
    <t>171201201R00</t>
  </si>
  <si>
    <t xml:space="preserve">Uložení sypaniny na skl.-sypanina na výšku přes 2m </t>
  </si>
  <si>
    <t>175101101R00</t>
  </si>
  <si>
    <t>Obsyp potrubí strojně sypaninou bez prohození uloženou do 3m</t>
  </si>
  <si>
    <t>1.Odečet za neprovedení přípojek=36,3m3</t>
  </si>
  <si>
    <t>2. Odečet za zkrácení stoky S2 = 14,86m3</t>
  </si>
  <si>
    <t>181301115R00</t>
  </si>
  <si>
    <t xml:space="preserve">Rozprostření ornice, rovina, tl.25-30 cm,nad 500m2 </t>
  </si>
  <si>
    <t>Odečtena celá položka.</t>
  </si>
  <si>
    <t>58337310</t>
  </si>
  <si>
    <t>Štěrkopísek frakce 0-4 tř.B</t>
  </si>
  <si>
    <t>51,158m3x2</t>
  </si>
  <si>
    <t>58344171</t>
  </si>
  <si>
    <t>Vhodný zásypový materiál</t>
  </si>
  <si>
    <t>Použit štěrk odtěžený na stavbě</t>
  </si>
  <si>
    <t>3</t>
  </si>
  <si>
    <t>Svislé a kompletní konstrukce</t>
  </si>
  <si>
    <t>360121111R00</t>
  </si>
  <si>
    <t xml:space="preserve">Monitoring stoky jakékoli výšky na nové kanalizaci </t>
  </si>
  <si>
    <t>m</t>
  </si>
  <si>
    <t>4</t>
  </si>
  <si>
    <t>Vodorovné konstrukce</t>
  </si>
  <si>
    <t>451573111R00</t>
  </si>
  <si>
    <t xml:space="preserve">Lože pod potrubí ze štěrkopísku do 63 mm </t>
  </si>
  <si>
    <t>1. Za neprovedené přípojky 14,97m3</t>
  </si>
  <si>
    <t>2. Za zkrácení stoky S2  5,782m3</t>
  </si>
  <si>
    <t>8</t>
  </si>
  <si>
    <t>Trubní vedení</t>
  </si>
  <si>
    <t>871311111R00</t>
  </si>
  <si>
    <t>Montáž kanalizačního potrubí hladkého plnostěn. SN 10 z polypropylenu DN 150</t>
  </si>
  <si>
    <t>871311111R0C</t>
  </si>
  <si>
    <t>Montáž kanalizačního potrubí hladkého plnostěn. SN 10 z polypropylenu DN 200</t>
  </si>
  <si>
    <t>871311111R0D</t>
  </si>
  <si>
    <t>Montáž kanalizačního potrubí hladkého plnostěn. SN 10 z polypropylenu DN 250</t>
  </si>
  <si>
    <t>877355121R00</t>
  </si>
  <si>
    <t xml:space="preserve">Montáž kolen na kan. potrubí z PP trub DN 150 </t>
  </si>
  <si>
    <t>kus</t>
  </si>
  <si>
    <t>877355121R0F</t>
  </si>
  <si>
    <t xml:space="preserve">Montáž kolen na kan. potrubí z PP trub DN 200 </t>
  </si>
  <si>
    <t>877363121R00</t>
  </si>
  <si>
    <t>Montáž tvarovek odboč. na kanal. potrubí PP DN 250</t>
  </si>
  <si>
    <t>28614544</t>
  </si>
  <si>
    <t>Trubka kanalizační PP  SN 10 DN 150/1000</t>
  </si>
  <si>
    <t>28614547</t>
  </si>
  <si>
    <t>Trubka kanalizační PP MASTER SN 10 DN 200/1000</t>
  </si>
  <si>
    <t>28614552</t>
  </si>
  <si>
    <t>Trubka kanalizační PP MASTER SN 10 DN 250/6000</t>
  </si>
  <si>
    <t>28651660.D</t>
  </si>
  <si>
    <t>Koleno kanalizační PP SN 16 - 15° DN 150</t>
  </si>
  <si>
    <t>28651660.F</t>
  </si>
  <si>
    <t>Koleno kanalizační PP SN 16 - 30° DN 150</t>
  </si>
  <si>
    <t>28651660.H</t>
  </si>
  <si>
    <t>Koleno kanalizační PP SN 16 - 15° DN 200</t>
  </si>
  <si>
    <t>28651660.I</t>
  </si>
  <si>
    <t>Koleno kanalizační PP SN 16 - 30° DN 200</t>
  </si>
  <si>
    <t>28651763.A</t>
  </si>
  <si>
    <t>Odbočka kanalizační PP SN 16, DN 250/DN200</t>
  </si>
  <si>
    <t>28651763.F</t>
  </si>
  <si>
    <t>Odbočka kanalizační PP SN 16, DN 250/DN160</t>
  </si>
  <si>
    <t>59224010</t>
  </si>
  <si>
    <t>Prstenec ke krytu šachty AR 625x40 62,5x4x10 cm</t>
  </si>
  <si>
    <t>59224011</t>
  </si>
  <si>
    <t>Prstenec ke krytu šachty AR 625x60   62,5x6x10 cm</t>
  </si>
  <si>
    <t>59224012</t>
  </si>
  <si>
    <t>Prstenec ke krytu šachty AR 625x80   62,5x8x10 cm</t>
  </si>
  <si>
    <t>59224013</t>
  </si>
  <si>
    <t>Prstenec ke krytu šachty AR 625x100  62,5x10x10 cm</t>
  </si>
  <si>
    <t>59224013b</t>
  </si>
  <si>
    <t>Prstenec ke krytu šachty AR 625x100  62,5x12x10 cm</t>
  </si>
  <si>
    <t>99</t>
  </si>
  <si>
    <t>Staveništní přesun hmot</t>
  </si>
  <si>
    <t>998276101R00</t>
  </si>
  <si>
    <t xml:space="preserve">Přesun hmot, trubní vedení plastová, otevř. výkop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</si>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</sst>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7"/>
      <name val="Arial CE"/>
      <family val="2"/>
      <charset val="238"/>
    </font>
    <font>
      <sz val="10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0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1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6" fillId="0" borderId="0" xfId="1" applyFont="1"/>
    <xf numFmtId="0" fontId="18" fillId="0" borderId="0" xfId="1" applyFont="1"/>
    <xf numFmtId="3" fontId="10" fillId="0" borderId="0" xfId="1" applyNumberForma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0" xfId="1" applyFill="1"/>
    <xf numFmtId="0" fontId="11" fillId="3" borderId="0" xfId="1" applyFont="1" applyFill="1"/>
    <xf numFmtId="49" fontId="15" fillId="3" borderId="10" xfId="1" applyNumberFormat="1" applyFont="1" applyFill="1" applyBorder="1"/>
    <xf numFmtId="0" fontId="7" fillId="3" borderId="56" xfId="1" applyFont="1" applyFill="1" applyBorder="1" applyAlignment="1">
      <alignment horizontal="center"/>
    </xf>
    <xf numFmtId="0" fontId="9" fillId="3" borderId="59" xfId="1" applyFont="1" applyFill="1" applyBorder="1" applyAlignment="1">
      <alignment horizontal="center" vertical="top"/>
    </xf>
    <xf numFmtId="0" fontId="11" fillId="3" borderId="56" xfId="1" applyFont="1" applyFill="1" applyBorder="1" applyAlignment="1">
      <alignment horizontal="center"/>
    </xf>
    <xf numFmtId="0" fontId="10" fillId="3" borderId="10" xfId="1" applyFill="1" applyBorder="1" applyAlignment="1">
      <alignment horizontal="center"/>
    </xf>
    <xf numFmtId="0" fontId="23" fillId="3" borderId="0" xfId="1" applyFont="1" applyFill="1"/>
    <xf numFmtId="0" fontId="13" fillId="3" borderId="0" xfId="1" applyFont="1" applyFill="1" applyAlignment="1">
      <alignment horizontal="centerContinuous"/>
    </xf>
    <xf numFmtId="0" fontId="15" fillId="3" borderId="8" xfId="1" applyFont="1" applyFill="1" applyBorder="1" applyAlignment="1">
      <alignment horizontal="center"/>
    </xf>
    <xf numFmtId="49" fontId="7" fillId="3" borderId="56" xfId="1" applyNumberFormat="1" applyFont="1" applyFill="1" applyBorder="1" applyAlignment="1">
      <alignment horizontal="left"/>
    </xf>
    <xf numFmtId="49" fontId="9" fillId="3" borderId="59" xfId="1" applyNumberFormat="1" applyFont="1" applyFill="1" applyBorder="1" applyAlignment="1">
      <alignment horizontal="left" vertical="top"/>
    </xf>
    <xf numFmtId="49" fontId="11" fillId="3" borderId="56" xfId="1" applyNumberFormat="1" applyFont="1" applyFill="1" applyBorder="1" applyAlignment="1">
      <alignment horizontal="left"/>
    </xf>
    <xf numFmtId="49" fontId="22" fillId="3" borderId="10" xfId="1" applyNumberFormat="1" applyFont="1" applyFill="1" applyBorder="1" applyAlignment="1">
      <alignment horizontal="left"/>
    </xf>
    <xf numFmtId="0" fontId="14" fillId="3" borderId="0" xfId="1" applyFont="1" applyFill="1" applyAlignment="1">
      <alignment horizontal="centerContinuous"/>
    </xf>
    <xf numFmtId="0" fontId="3" fillId="3" borderId="45" xfId="1" applyFont="1" applyFill="1" applyBorder="1"/>
    <xf numFmtId="0" fontId="3" fillId="3" borderId="50" xfId="1" applyFont="1" applyFill="1" applyBorder="1"/>
    <xf numFmtId="0" fontId="7" fillId="3" borderId="15" xfId="1" applyFont="1" applyFill="1" applyBorder="1"/>
    <xf numFmtId="0" fontId="9" fillId="3" borderId="59" xfId="1" applyFont="1" applyFill="1" applyBorder="1" applyAlignment="1">
      <alignment vertical="top" wrapText="1"/>
    </xf>
    <xf numFmtId="0" fontId="22" fillId="3" borderId="15" xfId="1" applyFont="1" applyFill="1" applyBorder="1"/>
    <xf numFmtId="0" fontId="24" fillId="3" borderId="0" xfId="1" applyFont="1" applyFill="1"/>
    <xf numFmtId="0" fontId="10" fillId="3" borderId="45" xfId="1" applyFill="1" applyBorder="1"/>
    <xf numFmtId="0" fontId="10" fillId="3" borderId="50" xfId="1" applyFill="1" applyBorder="1"/>
    <xf numFmtId="0" fontId="10" fillId="3" borderId="9" xfId="1" applyFill="1" applyBorder="1" applyAlignment="1">
      <alignment horizontal="center"/>
    </xf>
    <xf numFmtId="49" fontId="17" fillId="3" borderId="59" xfId="1" applyNumberFormat="1" applyFont="1" applyFill="1" applyBorder="1" applyAlignment="1">
      <alignment horizontal="center" shrinkToFit="1"/>
    </xf>
    <xf numFmtId="0" fontId="14" fillId="3" borderId="0" xfId="1" applyFont="1" applyFill="1" applyAlignment="1">
      <alignment horizontal="right"/>
    </xf>
    <xf numFmtId="0" fontId="11" fillId="3" borderId="46" xfId="1" applyFont="1" applyFill="1" applyBorder="1" applyAlignment="1">
      <alignment horizontal="right"/>
    </xf>
    <xf numFmtId="0" fontId="10" fillId="3" borderId="0" xfId="1" applyFill="1" applyAlignment="1">
      <alignment horizontal="right"/>
    </xf>
    <xf numFmtId="0" fontId="10" fillId="3" borderId="9" xfId="1" applyFill="1" applyBorder="1" applyAlignment="1">
      <alignment horizontal="right"/>
    </xf>
    <xf numFmtId="4" fontId="17" fillId="3" borderId="59" xfId="1" applyNumberFormat="1" applyFont="1" applyFill="1" applyBorder="1" applyAlignment="1">
      <alignment horizontal="right"/>
    </xf>
    <xf numFmtId="4" fontId="10" fillId="3" borderId="9" xfId="1" applyNumberFormat="1" applyFill="1" applyBorder="1" applyAlignment="1">
      <alignment horizontal="right"/>
    </xf>
    <xf numFmtId="3" fontId="24" fillId="3" borderId="0" xfId="1" applyNumberFormat="1" applyFont="1" applyFill="1" applyAlignment="1">
      <alignment horizontal="right"/>
    </xf>
    <xf numFmtId="0" fontId="10" fillId="3" borderId="45" xfId="1" applyFill="1" applyBorder="1" applyAlignment="1">
      <alignment horizontal="left"/>
    </xf>
    <xf numFmtId="4" fontId="10" fillId="3" borderId="8" xfId="1" applyNumberFormat="1" applyFill="1" applyBorder="1" applyAlignment="1">
      <alignment horizontal="right"/>
    </xf>
    <xf numFmtId="0" fontId="10" fillId="3" borderId="47" xfId="1" applyFill="1" applyBorder="1"/>
    <xf numFmtId="0" fontId="15" fillId="3" borderId="10" xfId="1" applyFont="1" applyFill="1" applyBorder="1" applyAlignment="1">
      <alignment horizontal="center"/>
    </xf>
    <xf numFmtId="0" fontId="10" fillId="3" borderId="8" xfId="1" applyFill="1" applyBorder="1"/>
    <xf numFmtId="4" fontId="17" fillId="3" borderId="59" xfId="1" applyNumberFormat="1" applyFont="1" applyFill="1" applyBorder="1"/>
    <xf numFmtId="4" fontId="7" fillId="3" borderId="10" xfId="1" applyNumberFormat="1" applyFont="1" applyFill="1" applyBorder="1"/>
    <xf numFmtId="4" fontId="10" fillId="3" borderId="0" xfId="1" applyNumberFormat="1" applyFill="1"/>
    <xf numFmtId="4" fontId="24" fillId="3" borderId="0" xfId="1" applyNumberFormat="1" applyFont="1" applyFill="1"/>
    <xf numFmtId="0" fontId="16" fillId="3" borderId="0" xfId="1" applyFont="1" applyFill="1"/>
    <xf numFmtId="0" fontId="18" fillId="3" borderId="0" xfId="1" applyFont="1" applyFill="1"/>
    <xf numFmtId="0" fontId="19" fillId="4" borderId="34" xfId="1" applyFont="1" applyFill="1" applyBorder="1" applyAlignment="1">
      <alignment horizontal="left" wrapText="1" indent="1"/>
    </xf>
    <xf numFmtId="0" fontId="20" fillId="3" borderId="0" xfId="0" applyFont="1" applyFill="1"/>
    <xf numFmtId="0" fontId="20" fillId="3" borderId="13" xfId="0" applyFont="1" applyFill="1" applyBorder="1"/>
    <xf numFmtId="0" fontId="21" fillId="3" borderId="0" xfId="1" applyFont="1" applyFill="1" applyAlignment="1">
      <alignment wrapText="1"/>
    </xf>
    <xf numFmtId="3" fontId="10" fillId="3" borderId="0" xfId="1" applyNumberFormat="1" applyFill="1"/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A01</v>
      </c>
      <c r="D2" s="5" t="str">
        <f>Rekapitulace!G2</f>
        <v>Kanalizace - méněpráce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78</v>
      </c>
      <c r="B7" s="22"/>
      <c r="C7" s="23" t="s">
        <v>79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44"/>
      <c r="D8" s="144"/>
      <c r="E8" s="145"/>
      <c r="F8" s="11" t="s">
        <v>13</v>
      </c>
      <c r="G8" s="27"/>
    </row>
    <row r="9" spans="1:57" x14ac:dyDescent="0.2">
      <c r="A9" s="26" t="s">
        <v>14</v>
      </c>
      <c r="B9" s="11"/>
      <c r="C9" s="144">
        <f>Projektant</f>
        <v>0</v>
      </c>
      <c r="D9" s="144"/>
      <c r="E9" s="145"/>
      <c r="F9" s="11"/>
      <c r="G9" s="27"/>
    </row>
    <row r="10" spans="1:57" x14ac:dyDescent="0.2">
      <c r="A10" s="26" t="s">
        <v>15</v>
      </c>
      <c r="B10" s="11"/>
      <c r="C10" s="144"/>
      <c r="D10" s="144"/>
      <c r="E10" s="144"/>
      <c r="F10" s="11"/>
      <c r="G10" s="28"/>
      <c r="H10" s="29"/>
    </row>
    <row r="11" spans="1:57" ht="13.5" customHeight="1" x14ac:dyDescent="0.2">
      <c r="A11" s="26" t="s">
        <v>16</v>
      </c>
      <c r="B11" s="11"/>
      <c r="C11" s="144"/>
      <c r="D11" s="144"/>
      <c r="E11" s="144"/>
      <c r="F11" s="11" t="s">
        <v>17</v>
      </c>
      <c r="G11" s="28" t="s">
        <v>80</v>
      </c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46"/>
      <c r="D12" s="146"/>
      <c r="E12" s="146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-1256885.0174999998</v>
      </c>
      <c r="D15" s="46" t="str">
        <f>Rekapitulace!A17</f>
        <v>Ztížené výrobní podmínky</v>
      </c>
      <c r="E15" s="47"/>
      <c r="F15" s="48"/>
      <c r="G15" s="45">
        <f>Rekapitulace!I17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Rekapitulace!A18</f>
        <v>Oborová přirážka</v>
      </c>
      <c r="E16" s="50"/>
      <c r="F16" s="51"/>
      <c r="G16" s="45">
        <f>Rekapitulace!I18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Rekapitulace!A19</f>
        <v>Přesun stavebních kapacit</v>
      </c>
      <c r="E17" s="50"/>
      <c r="F17" s="51"/>
      <c r="G17" s="45">
        <f>Rekapitulace!I19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Rekapitulace!A20</f>
        <v>Mimostaveništní doprava</v>
      </c>
      <c r="E18" s="50"/>
      <c r="F18" s="51"/>
      <c r="G18" s="45">
        <f>Rekapitulace!I20</f>
        <v>0</v>
      </c>
    </row>
    <row r="19" spans="1:7" ht="15.95" customHeight="1" x14ac:dyDescent="0.2">
      <c r="A19" s="54" t="s">
        <v>30</v>
      </c>
      <c r="B19" s="44"/>
      <c r="C19" s="45">
        <f>SUM(C15:C18)</f>
        <v>-1256885.0174999998</v>
      </c>
      <c r="D19" s="55" t="str">
        <f>Rekapitulace!A21</f>
        <v>Zařízení staveniště</v>
      </c>
      <c r="E19" s="50"/>
      <c r="F19" s="51"/>
      <c r="G19" s="45">
        <f>Rekapitulace!I21</f>
        <v>0</v>
      </c>
    </row>
    <row r="20" spans="1:7" ht="15.95" customHeight="1" x14ac:dyDescent="0.2">
      <c r="A20" s="54"/>
      <c r="B20" s="44"/>
      <c r="C20" s="45"/>
      <c r="D20" s="49" t="str">
        <f>Rekapitulace!A22</f>
        <v>Provoz investora</v>
      </c>
      <c r="E20" s="50"/>
      <c r="F20" s="51"/>
      <c r="G20" s="45">
        <f>Rekapitulace!I22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Rekapitulace!A23</f>
        <v>Kompletační činnost (IČD)</v>
      </c>
      <c r="E21" s="50"/>
      <c r="F21" s="51"/>
      <c r="G21" s="45">
        <f>Rekapitulace!I23</f>
        <v>0</v>
      </c>
    </row>
    <row r="22" spans="1:7" ht="15.95" customHeight="1" x14ac:dyDescent="0.2">
      <c r="A22" s="56" t="s">
        <v>32</v>
      </c>
      <c r="C22" s="45">
        <f>C19+C21</f>
        <v>-1256885.0174999998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47" t="s">
        <v>34</v>
      </c>
      <c r="B23" s="148"/>
      <c r="C23" s="57">
        <f>C22+G23</f>
        <v>-1256885.0174999998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>
        <v>0</v>
      </c>
      <c r="D29" s="72"/>
      <c r="E29" s="71"/>
      <c r="G29" s="68"/>
    </row>
    <row r="30" spans="1:7" x14ac:dyDescent="0.2">
      <c r="A30" s="73" t="s">
        <v>43</v>
      </c>
      <c r="B30" s="74"/>
      <c r="C30" s="75">
        <v>0</v>
      </c>
      <c r="D30" s="74" t="s">
        <v>44</v>
      </c>
      <c r="E30" s="76"/>
      <c r="F30" s="149">
        <f>ROUND(C23-F32,0)</f>
        <v>-1256885</v>
      </c>
      <c r="G30" s="150"/>
    </row>
    <row r="31" spans="1:7" x14ac:dyDescent="0.2">
      <c r="A31" s="73" t="s">
        <v>45</v>
      </c>
      <c r="B31" s="74"/>
      <c r="C31" s="75">
        <f>SazbaDPH1</f>
        <v>0</v>
      </c>
      <c r="D31" s="74" t="s">
        <v>46</v>
      </c>
      <c r="E31" s="76"/>
      <c r="F31" s="149">
        <f>ROUND(PRODUCT(F30,C31/100),1)</f>
        <v>0</v>
      </c>
      <c r="G31" s="150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49">
        <v>0</v>
      </c>
      <c r="G32" s="150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49">
        <f>ROUND(PRODUCT(F32,C33/100),1)</f>
        <v>0</v>
      </c>
      <c r="G33" s="150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51">
        <f>CEILING(SUM(F30:F33),IF(SUM(F30:F33)&gt;=0,1,-1))</f>
        <v>-1256885</v>
      </c>
      <c r="G34" s="152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43"/>
      <c r="C37" s="143"/>
      <c r="D37" s="143"/>
      <c r="E37" s="143"/>
      <c r="F37" s="143"/>
      <c r="G37" s="143"/>
      <c r="H37" t="s">
        <v>6</v>
      </c>
    </row>
    <row r="38" spans="1:8" ht="12.75" customHeight="1" x14ac:dyDescent="0.2">
      <c r="A38" s="83"/>
      <c r="B38" s="143"/>
      <c r="C38" s="143"/>
      <c r="D38" s="143"/>
      <c r="E38" s="143"/>
      <c r="F38" s="143"/>
      <c r="G38" s="143"/>
      <c r="H38" t="s">
        <v>6</v>
      </c>
    </row>
    <row r="39" spans="1:8" x14ac:dyDescent="0.2">
      <c r="A39" s="83"/>
      <c r="B39" s="143"/>
      <c r="C39" s="143"/>
      <c r="D39" s="143"/>
      <c r="E39" s="143"/>
      <c r="F39" s="143"/>
      <c r="G39" s="143"/>
      <c r="H39" t="s">
        <v>6</v>
      </c>
    </row>
    <row r="40" spans="1:8" x14ac:dyDescent="0.2">
      <c r="A40" s="83"/>
      <c r="B40" s="143"/>
      <c r="C40" s="143"/>
      <c r="D40" s="143"/>
      <c r="E40" s="143"/>
      <c r="F40" s="143"/>
      <c r="G40" s="143"/>
      <c r="H40" t="s">
        <v>6</v>
      </c>
    </row>
    <row r="41" spans="1:8" x14ac:dyDescent="0.2">
      <c r="A41" s="83"/>
      <c r="B41" s="143"/>
      <c r="C41" s="143"/>
      <c r="D41" s="143"/>
      <c r="E41" s="143"/>
      <c r="F41" s="143"/>
      <c r="G41" s="143"/>
      <c r="H41" t="s">
        <v>6</v>
      </c>
    </row>
    <row r="42" spans="1:8" x14ac:dyDescent="0.2">
      <c r="A42" s="83"/>
      <c r="B42" s="143"/>
      <c r="C42" s="143"/>
      <c r="D42" s="143"/>
      <c r="E42" s="143"/>
      <c r="F42" s="143"/>
      <c r="G42" s="143"/>
      <c r="H42" t="s">
        <v>6</v>
      </c>
    </row>
    <row r="43" spans="1:8" x14ac:dyDescent="0.2">
      <c r="A43" s="83"/>
      <c r="B43" s="143"/>
      <c r="C43" s="143"/>
      <c r="D43" s="143"/>
      <c r="E43" s="143"/>
      <c r="F43" s="143"/>
      <c r="G43" s="143"/>
      <c r="H43" t="s">
        <v>6</v>
      </c>
    </row>
    <row r="44" spans="1:8" x14ac:dyDescent="0.2">
      <c r="A44" s="83"/>
      <c r="B44" s="143"/>
      <c r="C44" s="143"/>
      <c r="D44" s="143"/>
      <c r="E44" s="143"/>
      <c r="F44" s="143"/>
      <c r="G44" s="143"/>
      <c r="H44" t="s">
        <v>6</v>
      </c>
    </row>
    <row r="45" spans="1:8" ht="0.75" customHeight="1" x14ac:dyDescent="0.2">
      <c r="A45" s="83"/>
      <c r="B45" s="143"/>
      <c r="C45" s="143"/>
      <c r="D45" s="143"/>
      <c r="E45" s="143"/>
      <c r="F45" s="143"/>
      <c r="G45" s="143"/>
      <c r="H45" t="s">
        <v>6</v>
      </c>
    </row>
    <row r="46" spans="1:8" x14ac:dyDescent="0.2">
      <c r="B46" s="142"/>
      <c r="C46" s="142"/>
      <c r="D46" s="142"/>
      <c r="E46" s="142"/>
      <c r="F46" s="142"/>
      <c r="G46" s="142"/>
    </row>
    <row r="47" spans="1:8" x14ac:dyDescent="0.2">
      <c r="B47" s="142"/>
      <c r="C47" s="142"/>
      <c r="D47" s="142"/>
      <c r="E47" s="142"/>
      <c r="F47" s="142"/>
      <c r="G47" s="142"/>
    </row>
    <row r="48" spans="1:8" x14ac:dyDescent="0.2">
      <c r="B48" s="142"/>
      <c r="C48" s="142"/>
      <c r="D48" s="142"/>
      <c r="E48" s="142"/>
      <c r="F48" s="142"/>
      <c r="G48" s="142"/>
    </row>
    <row r="49" spans="2:7" x14ac:dyDescent="0.2">
      <c r="B49" s="142"/>
      <c r="C49" s="142"/>
      <c r="D49" s="142"/>
      <c r="E49" s="142"/>
      <c r="F49" s="142"/>
      <c r="G49" s="142"/>
    </row>
    <row r="50" spans="2:7" x14ac:dyDescent="0.2">
      <c r="B50" s="142"/>
      <c r="C50" s="142"/>
      <c r="D50" s="142"/>
      <c r="E50" s="142"/>
      <c r="F50" s="142"/>
      <c r="G50" s="142"/>
    </row>
    <row r="51" spans="2:7" x14ac:dyDescent="0.2">
      <c r="B51" s="142"/>
      <c r="C51" s="142"/>
      <c r="D51" s="142"/>
      <c r="E51" s="142"/>
      <c r="F51" s="142"/>
      <c r="G51" s="142"/>
    </row>
    <row r="52" spans="2:7" x14ac:dyDescent="0.2">
      <c r="B52" s="142"/>
      <c r="C52" s="142"/>
      <c r="D52" s="142"/>
      <c r="E52" s="142"/>
      <c r="F52" s="142"/>
      <c r="G52" s="142"/>
    </row>
    <row r="53" spans="2:7" x14ac:dyDescent="0.2">
      <c r="B53" s="142"/>
      <c r="C53" s="142"/>
      <c r="D53" s="142"/>
      <c r="E53" s="142"/>
      <c r="F53" s="142"/>
      <c r="G53" s="142"/>
    </row>
    <row r="54" spans="2:7" x14ac:dyDescent="0.2">
      <c r="B54" s="142"/>
      <c r="C54" s="142"/>
      <c r="D54" s="142"/>
      <c r="E54" s="142"/>
      <c r="F54" s="142"/>
      <c r="G54" s="142"/>
    </row>
    <row r="55" spans="2:7" x14ac:dyDescent="0.2">
      <c r="B55" s="142"/>
      <c r="C55" s="142"/>
      <c r="D55" s="142"/>
      <c r="E55" s="142"/>
      <c r="F55" s="142"/>
      <c r="G55" s="142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IV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53" t="s">
        <v>49</v>
      </c>
      <c r="B1" s="154"/>
      <c r="C1" s="84" t="str">
        <f>CONCATENATE(cislostavby," ",nazevstavby)</f>
        <v>01 Jevišovice - Síťování Černínská ulice</v>
      </c>
      <c r="D1" s="85"/>
      <c r="E1" s="86"/>
      <c r="F1" s="85"/>
      <c r="G1" s="87" t="s">
        <v>50</v>
      </c>
      <c r="H1" s="88" t="s">
        <v>83</v>
      </c>
      <c r="I1" s="89"/>
    </row>
    <row r="2" spans="1:256" ht="13.5" thickBot="1" x14ac:dyDescent="0.25">
      <c r="A2" s="155" t="s">
        <v>51</v>
      </c>
      <c r="B2" s="156"/>
      <c r="C2" s="90" t="str">
        <f>CONCATENATE(cisloobjektu," ",nazevobjektu)</f>
        <v>SO04 Splašková kanalizace</v>
      </c>
      <c r="D2" s="91"/>
      <c r="E2" s="92"/>
      <c r="F2" s="91"/>
      <c r="G2" s="157" t="s">
        <v>84</v>
      </c>
      <c r="H2" s="158"/>
      <c r="I2" s="159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38" t="str">
        <f>Položky!B7</f>
        <v>1</v>
      </c>
      <c r="B7" s="101" t="str">
        <f>Položky!C7</f>
        <v>Zemní práce</v>
      </c>
      <c r="D7" s="102"/>
      <c r="E7" s="139">
        <f>Položky!BA64</f>
        <v>-1173227.5075000001</v>
      </c>
      <c r="F7" s="140">
        <f>Položky!BB64</f>
        <v>0</v>
      </c>
      <c r="G7" s="140">
        <f>Položky!BC64</f>
        <v>0</v>
      </c>
      <c r="H7" s="140">
        <f>Položky!BD64</f>
        <v>0</v>
      </c>
      <c r="I7" s="141">
        <f>Položky!BE64</f>
        <v>0</v>
      </c>
    </row>
    <row r="8" spans="1:256" x14ac:dyDescent="0.2">
      <c r="A8" s="138" t="str">
        <f>Položky!B65</f>
        <v>3</v>
      </c>
      <c r="B8" s="101" t="str">
        <f>Položky!C65</f>
        <v>Svislé a kompletní konstrukce</v>
      </c>
      <c r="D8" s="102"/>
      <c r="E8" s="139">
        <f>Položky!BA67</f>
        <v>-689.4</v>
      </c>
      <c r="F8" s="140">
        <f>Položky!BB67</f>
        <v>0</v>
      </c>
      <c r="G8" s="140">
        <f>Položky!BC67</f>
        <v>0</v>
      </c>
      <c r="H8" s="140">
        <f>Položky!BD67</f>
        <v>0</v>
      </c>
      <c r="I8" s="141">
        <f>Položky!BE67</f>
        <v>0</v>
      </c>
    </row>
    <row r="9" spans="1:256" x14ac:dyDescent="0.2">
      <c r="A9" s="138" t="str">
        <f>Položky!B68</f>
        <v>4</v>
      </c>
      <c r="B9" s="101" t="str">
        <f>Položky!C68</f>
        <v>Vodorovné konstrukce</v>
      </c>
      <c r="D9" s="102"/>
      <c r="E9" s="139">
        <f>Položky!BA73</f>
        <v>-9338.4</v>
      </c>
      <c r="F9" s="140">
        <f>Položky!BB73</f>
        <v>0</v>
      </c>
      <c r="G9" s="140">
        <f>Položky!BC73</f>
        <v>0</v>
      </c>
      <c r="H9" s="140">
        <f>Položky!BD73</f>
        <v>0</v>
      </c>
      <c r="I9" s="141">
        <f>Položky!BE73</f>
        <v>0</v>
      </c>
    </row>
    <row r="10" spans="1:256" x14ac:dyDescent="0.2">
      <c r="A10" s="138" t="str">
        <f>Položky!B74</f>
        <v>8</v>
      </c>
      <c r="B10" s="101" t="str">
        <f>Položky!C74</f>
        <v>Trubní vedení</v>
      </c>
      <c r="D10" s="102"/>
      <c r="E10" s="139">
        <f>Položky!BA95</f>
        <v>-65351.31</v>
      </c>
      <c r="F10" s="140">
        <f>Položky!BB95</f>
        <v>0</v>
      </c>
      <c r="G10" s="140">
        <f>Položky!BC95</f>
        <v>0</v>
      </c>
      <c r="H10" s="140">
        <f>Položky!BD95</f>
        <v>0</v>
      </c>
      <c r="I10" s="141">
        <f>Položky!BE95</f>
        <v>0</v>
      </c>
    </row>
    <row r="11" spans="1:256" ht="13.5" thickBot="1" x14ac:dyDescent="0.25">
      <c r="A11" s="138" t="str">
        <f>Položky!B96</f>
        <v>99</v>
      </c>
      <c r="B11" s="101" t="str">
        <f>Položky!C96</f>
        <v>Staveništní přesun hmot</v>
      </c>
      <c r="D11" s="102"/>
      <c r="E11" s="139">
        <f>Položky!BA98</f>
        <v>-8278.4</v>
      </c>
      <c r="F11" s="140">
        <f>Položky!BB98</f>
        <v>0</v>
      </c>
      <c r="G11" s="140">
        <f>Položky!BC98</f>
        <v>0</v>
      </c>
      <c r="H11" s="140">
        <f>Položky!BD98</f>
        <v>0</v>
      </c>
      <c r="I11" s="141">
        <f>Položky!BE98</f>
        <v>0</v>
      </c>
    </row>
    <row r="12" spans="1:256" ht="13.5" thickBot="1" x14ac:dyDescent="0.25">
      <c r="A12" s="103"/>
      <c r="B12" s="104" t="s">
        <v>58</v>
      </c>
      <c r="C12" s="104"/>
      <c r="D12" s="105"/>
      <c r="E12" s="106">
        <f>SUM(E7:E11)</f>
        <v>-1256885.0174999998</v>
      </c>
      <c r="F12" s="107">
        <f>SUM(F7:F11)</f>
        <v>0</v>
      </c>
      <c r="G12" s="107">
        <f>SUM(G7:G11)</f>
        <v>0</v>
      </c>
      <c r="H12" s="107">
        <f>SUM(H7:H11)</f>
        <v>0</v>
      </c>
      <c r="I12" s="108">
        <f>SUM(I7:I11)</f>
        <v>0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  <c r="IT12" s="109"/>
      <c r="IU12" s="109"/>
      <c r="IV12" s="109"/>
    </row>
    <row r="14" spans="1:256" ht="18" x14ac:dyDescent="0.25">
      <c r="A14" s="94" t="s">
        <v>59</v>
      </c>
      <c r="B14" s="94"/>
      <c r="C14" s="94"/>
      <c r="D14" s="94"/>
      <c r="E14" s="94"/>
      <c r="F14" s="94"/>
      <c r="G14" s="110"/>
      <c r="H14" s="94"/>
      <c r="I14" s="94"/>
      <c r="BA14" s="30"/>
      <c r="BB14" s="30"/>
      <c r="BC14" s="30"/>
      <c r="BD14" s="30"/>
      <c r="BE14" s="30"/>
    </row>
    <row r="15" spans="1:256" ht="13.5" thickBot="1" x14ac:dyDescent="0.25"/>
    <row r="16" spans="1:256" x14ac:dyDescent="0.2">
      <c r="A16" s="61" t="s">
        <v>60</v>
      </c>
      <c r="B16" s="62"/>
      <c r="C16" s="62"/>
      <c r="D16" s="111"/>
      <c r="E16" s="112" t="s">
        <v>61</v>
      </c>
      <c r="F16" s="113" t="s">
        <v>62</v>
      </c>
      <c r="G16" s="114" t="s">
        <v>63</v>
      </c>
      <c r="H16" s="115"/>
      <c r="I16" s="116" t="s">
        <v>61</v>
      </c>
    </row>
    <row r="17" spans="1:53" x14ac:dyDescent="0.2">
      <c r="A17" s="117" t="s">
        <v>200</v>
      </c>
      <c r="B17" s="118"/>
      <c r="C17" s="118"/>
      <c r="D17" s="119"/>
      <c r="E17" s="120">
        <v>0</v>
      </c>
      <c r="F17" s="121">
        <v>0</v>
      </c>
      <c r="G17" s="122">
        <f t="shared" ref="G17:G24" si="0">CHOOSE(BA17+1,HSV+PSV,HSV+PSV+Mont,HSV+PSV+Dodavka+Mont,HSV,PSV,Mont,Dodavka,Mont+Dodavka,0)</f>
        <v>-1256885.0174999998</v>
      </c>
      <c r="H17" s="123"/>
      <c r="I17" s="124">
        <f t="shared" ref="I17:I24" si="1">E17+F17*G17/100</f>
        <v>0</v>
      </c>
      <c r="BA17">
        <v>0</v>
      </c>
    </row>
    <row r="18" spans="1:53" x14ac:dyDescent="0.2">
      <c r="A18" s="117" t="s">
        <v>201</v>
      </c>
      <c r="B18" s="118"/>
      <c r="C18" s="118"/>
      <c r="D18" s="119"/>
      <c r="E18" s="120">
        <v>0</v>
      </c>
      <c r="F18" s="121">
        <v>0</v>
      </c>
      <c r="G18" s="122">
        <f t="shared" si="0"/>
        <v>-1256885.0174999998</v>
      </c>
      <c r="H18" s="123"/>
      <c r="I18" s="124">
        <f t="shared" si="1"/>
        <v>0</v>
      </c>
      <c r="BA18">
        <v>0</v>
      </c>
    </row>
    <row r="19" spans="1:53" x14ac:dyDescent="0.2">
      <c r="A19" s="117" t="s">
        <v>202</v>
      </c>
      <c r="B19" s="118"/>
      <c r="C19" s="118"/>
      <c r="D19" s="119"/>
      <c r="E19" s="120">
        <v>0</v>
      </c>
      <c r="F19" s="121">
        <v>0</v>
      </c>
      <c r="G19" s="122">
        <f t="shared" si="0"/>
        <v>-1256885.0174999998</v>
      </c>
      <c r="H19" s="123"/>
      <c r="I19" s="124">
        <f t="shared" si="1"/>
        <v>0</v>
      </c>
      <c r="BA19">
        <v>0</v>
      </c>
    </row>
    <row r="20" spans="1:53" x14ac:dyDescent="0.2">
      <c r="A20" s="117" t="s">
        <v>203</v>
      </c>
      <c r="B20" s="118"/>
      <c r="C20" s="118"/>
      <c r="D20" s="119"/>
      <c r="E20" s="120">
        <v>0</v>
      </c>
      <c r="F20" s="121">
        <v>0</v>
      </c>
      <c r="G20" s="122">
        <f t="shared" si="0"/>
        <v>-1256885.0174999998</v>
      </c>
      <c r="H20" s="123"/>
      <c r="I20" s="124">
        <f t="shared" si="1"/>
        <v>0</v>
      </c>
      <c r="BA20">
        <v>0</v>
      </c>
    </row>
    <row r="21" spans="1:53" x14ac:dyDescent="0.2">
      <c r="A21" s="117" t="s">
        <v>204</v>
      </c>
      <c r="B21" s="118"/>
      <c r="C21" s="118"/>
      <c r="D21" s="119"/>
      <c r="E21" s="120">
        <v>0</v>
      </c>
      <c r="F21" s="121">
        <v>0</v>
      </c>
      <c r="G21" s="122">
        <f t="shared" si="0"/>
        <v>-1256885.0174999998</v>
      </c>
      <c r="H21" s="123"/>
      <c r="I21" s="124">
        <f t="shared" si="1"/>
        <v>0</v>
      </c>
      <c r="BA21">
        <v>1</v>
      </c>
    </row>
    <row r="22" spans="1:53" x14ac:dyDescent="0.2">
      <c r="A22" s="117" t="s">
        <v>205</v>
      </c>
      <c r="B22" s="118"/>
      <c r="C22" s="118"/>
      <c r="D22" s="119"/>
      <c r="E22" s="120">
        <v>0</v>
      </c>
      <c r="F22" s="121">
        <v>0</v>
      </c>
      <c r="G22" s="122">
        <f t="shared" si="0"/>
        <v>-1256885.0174999998</v>
      </c>
      <c r="H22" s="123"/>
      <c r="I22" s="124">
        <f t="shared" si="1"/>
        <v>0</v>
      </c>
      <c r="BA22">
        <v>1</v>
      </c>
    </row>
    <row r="23" spans="1:53" x14ac:dyDescent="0.2">
      <c r="A23" s="117" t="s">
        <v>206</v>
      </c>
      <c r="B23" s="118"/>
      <c r="C23" s="118"/>
      <c r="D23" s="119"/>
      <c r="E23" s="120">
        <v>0</v>
      </c>
      <c r="F23" s="121">
        <v>0</v>
      </c>
      <c r="G23" s="122">
        <f t="shared" si="0"/>
        <v>-1256885.0174999998</v>
      </c>
      <c r="H23" s="123"/>
      <c r="I23" s="124">
        <f t="shared" si="1"/>
        <v>0</v>
      </c>
      <c r="BA23">
        <v>2</v>
      </c>
    </row>
    <row r="24" spans="1:53" x14ac:dyDescent="0.2">
      <c r="A24" s="117" t="s">
        <v>207</v>
      </c>
      <c r="B24" s="118"/>
      <c r="C24" s="118"/>
      <c r="D24" s="119"/>
      <c r="E24" s="120">
        <v>0</v>
      </c>
      <c r="F24" s="121">
        <v>0</v>
      </c>
      <c r="G24" s="122">
        <f t="shared" si="0"/>
        <v>-1256885.0174999998</v>
      </c>
      <c r="H24" s="123"/>
      <c r="I24" s="124">
        <f t="shared" si="1"/>
        <v>0</v>
      </c>
      <c r="BA24">
        <v>2</v>
      </c>
    </row>
    <row r="25" spans="1:53" ht="13.5" thickBot="1" x14ac:dyDescent="0.25">
      <c r="A25" s="125"/>
      <c r="B25" s="126" t="s">
        <v>64</v>
      </c>
      <c r="C25" s="127"/>
      <c r="D25" s="128"/>
      <c r="E25" s="129"/>
      <c r="F25" s="130"/>
      <c r="G25" s="130"/>
      <c r="H25" s="160">
        <f>SUM(I17:I24)</f>
        <v>0</v>
      </c>
      <c r="I25" s="161"/>
    </row>
    <row r="27" spans="1:53" x14ac:dyDescent="0.2">
      <c r="B27" s="109"/>
      <c r="F27" s="131"/>
      <c r="G27" s="132"/>
      <c r="H27" s="132"/>
      <c r="I27" s="133"/>
    </row>
    <row r="28" spans="1:53" x14ac:dyDescent="0.2">
      <c r="F28" s="131"/>
      <c r="G28" s="132"/>
      <c r="H28" s="132"/>
      <c r="I28" s="133"/>
    </row>
    <row r="29" spans="1:53" x14ac:dyDescent="0.2"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59"/>
  <sheetViews>
    <sheetView showGridLines="0" showZeros="0" tabSelected="1" zoomScale="155" zoomScaleNormal="155" workbookViewId="0">
      <selection activeCell="C104" sqref="C104"/>
    </sheetView>
  </sheetViews>
  <sheetFormatPr defaultRowHeight="12.75" x14ac:dyDescent="0.2"/>
  <cols>
    <col min="1" max="1" width="4.42578125" style="167" customWidth="1"/>
    <col min="2" max="2" width="11.5703125" style="167" customWidth="1"/>
    <col min="3" max="3" width="40.42578125" style="167" customWidth="1"/>
    <col min="4" max="4" width="5.5703125" style="167" customWidth="1"/>
    <col min="5" max="5" width="8.5703125" style="194" customWidth="1"/>
    <col min="6" max="6" width="9.85546875" style="167" customWidth="1"/>
    <col min="7" max="7" width="13.85546875" style="167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62" t="s">
        <v>65</v>
      </c>
      <c r="B1" s="162"/>
      <c r="C1" s="162"/>
      <c r="D1" s="162"/>
      <c r="E1" s="162"/>
      <c r="F1" s="162"/>
      <c r="G1" s="162"/>
    </row>
    <row r="2" spans="1:104" ht="14.25" customHeight="1" thickBot="1" x14ac:dyDescent="0.25">
      <c r="B2" s="175"/>
      <c r="C2" s="181"/>
      <c r="D2" s="181"/>
      <c r="E2" s="192"/>
      <c r="F2" s="181"/>
      <c r="G2" s="181"/>
    </row>
    <row r="3" spans="1:104" ht="13.5" thickTop="1" x14ac:dyDescent="0.2">
      <c r="A3" s="153" t="s">
        <v>49</v>
      </c>
      <c r="B3" s="154"/>
      <c r="C3" s="182" t="str">
        <f>CONCATENATE(cislostavby," ",nazevstavby)</f>
        <v>01 Jevišovice - Síťování Černínská ulice</v>
      </c>
      <c r="D3" s="188"/>
      <c r="E3" s="193" t="s">
        <v>66</v>
      </c>
      <c r="F3" s="199" t="str">
        <f>Rekapitulace!H1</f>
        <v>A01</v>
      </c>
      <c r="G3" s="201"/>
    </row>
    <row r="4" spans="1:104" ht="13.5" thickBot="1" x14ac:dyDescent="0.25">
      <c r="A4" s="163" t="s">
        <v>51</v>
      </c>
      <c r="B4" s="156"/>
      <c r="C4" s="183" t="str">
        <f>CONCATENATE(cisloobjektu," ",nazevobjektu)</f>
        <v>SO04 Splašková kanalizace</v>
      </c>
      <c r="D4" s="189"/>
      <c r="E4" s="164" t="str">
        <f>Rekapitulace!G2</f>
        <v>Kanalizace - méněpráce</v>
      </c>
      <c r="F4" s="165"/>
      <c r="G4" s="166"/>
    </row>
    <row r="5" spans="1:104" ht="13.5" thickTop="1" x14ac:dyDescent="0.2">
      <c r="A5" s="168"/>
    </row>
    <row r="6" spans="1:104" x14ac:dyDescent="0.2">
      <c r="A6" s="169" t="s">
        <v>67</v>
      </c>
      <c r="B6" s="176" t="s">
        <v>68</v>
      </c>
      <c r="C6" s="176" t="s">
        <v>69</v>
      </c>
      <c r="D6" s="176" t="s">
        <v>70</v>
      </c>
      <c r="E6" s="176" t="s">
        <v>71</v>
      </c>
      <c r="F6" s="176" t="s">
        <v>72</v>
      </c>
      <c r="G6" s="202" t="s">
        <v>73</v>
      </c>
    </row>
    <row r="7" spans="1:104" x14ac:dyDescent="0.2">
      <c r="A7" s="170" t="s">
        <v>74</v>
      </c>
      <c r="B7" s="177" t="s">
        <v>75</v>
      </c>
      <c r="C7" s="184" t="s">
        <v>76</v>
      </c>
      <c r="D7" s="190"/>
      <c r="E7" s="195"/>
      <c r="F7" s="195"/>
      <c r="G7" s="203"/>
      <c r="O7" s="135">
        <v>1</v>
      </c>
    </row>
    <row r="8" spans="1:104" s="167" customFormat="1" x14ac:dyDescent="0.2">
      <c r="A8" s="171">
        <v>1</v>
      </c>
      <c r="B8" s="178" t="s">
        <v>87</v>
      </c>
      <c r="C8" s="185" t="s">
        <v>88</v>
      </c>
      <c r="D8" s="191" t="s">
        <v>85</v>
      </c>
      <c r="E8" s="196">
        <v>-1113.7670000000001</v>
      </c>
      <c r="F8" s="196">
        <v>120</v>
      </c>
      <c r="G8" s="204">
        <f>E8*F8</f>
        <v>-133652.04</v>
      </c>
      <c r="O8" s="208">
        <v>2</v>
      </c>
      <c r="AA8" s="167">
        <v>1</v>
      </c>
      <c r="AB8" s="167">
        <v>1</v>
      </c>
      <c r="AC8" s="167">
        <v>1</v>
      </c>
      <c r="AZ8" s="167">
        <v>1</v>
      </c>
      <c r="BA8" s="167">
        <f>IF(AZ8=1,G8,0)</f>
        <v>-133652.04</v>
      </c>
      <c r="BB8" s="167">
        <f>IF(AZ8=2,G8,0)</f>
        <v>0</v>
      </c>
      <c r="BC8" s="167">
        <f>IF(AZ8=3,G8,0)</f>
        <v>0</v>
      </c>
      <c r="BD8" s="167">
        <f>IF(AZ8=4,G8,0)</f>
        <v>0</v>
      </c>
      <c r="BE8" s="167">
        <f>IF(AZ8=5,G8,0)</f>
        <v>0</v>
      </c>
      <c r="CA8" s="209">
        <v>1</v>
      </c>
      <c r="CB8" s="209">
        <v>1</v>
      </c>
      <c r="CZ8" s="167">
        <v>0</v>
      </c>
    </row>
    <row r="9" spans="1:104" s="167" customFormat="1" x14ac:dyDescent="0.2">
      <c r="A9" s="172"/>
      <c r="B9" s="179"/>
      <c r="C9" s="210" t="s">
        <v>86</v>
      </c>
      <c r="D9" s="211"/>
      <c r="E9" s="211"/>
      <c r="F9" s="211"/>
      <c r="G9" s="212"/>
      <c r="L9" s="213" t="s">
        <v>86</v>
      </c>
      <c r="O9" s="208">
        <v>3</v>
      </c>
    </row>
    <row r="10" spans="1:104" s="167" customFormat="1" x14ac:dyDescent="0.2">
      <c r="A10" s="172"/>
      <c r="B10" s="179"/>
      <c r="C10" s="210" t="s">
        <v>89</v>
      </c>
      <c r="D10" s="211"/>
      <c r="E10" s="211"/>
      <c r="F10" s="211"/>
      <c r="G10" s="212"/>
      <c r="L10" s="213" t="s">
        <v>89</v>
      </c>
      <c r="O10" s="208">
        <v>3</v>
      </c>
    </row>
    <row r="11" spans="1:104" s="167" customFormat="1" x14ac:dyDescent="0.2">
      <c r="A11" s="172"/>
      <c r="B11" s="179"/>
      <c r="C11" s="210" t="s">
        <v>90</v>
      </c>
      <c r="D11" s="211"/>
      <c r="E11" s="211"/>
      <c r="F11" s="211"/>
      <c r="G11" s="212"/>
      <c r="L11" s="213" t="s">
        <v>90</v>
      </c>
      <c r="O11" s="208">
        <v>3</v>
      </c>
    </row>
    <row r="12" spans="1:104" s="167" customFormat="1" x14ac:dyDescent="0.2">
      <c r="A12" s="171">
        <v>2</v>
      </c>
      <c r="B12" s="178" t="s">
        <v>91</v>
      </c>
      <c r="C12" s="185" t="s">
        <v>92</v>
      </c>
      <c r="D12" s="191" t="s">
        <v>85</v>
      </c>
      <c r="E12" s="196">
        <v>-56.933999999999997</v>
      </c>
      <c r="F12" s="196">
        <v>15</v>
      </c>
      <c r="G12" s="204">
        <f>E12*F12</f>
        <v>-854.01</v>
      </c>
      <c r="O12" s="208">
        <v>2</v>
      </c>
      <c r="AA12" s="167">
        <v>1</v>
      </c>
      <c r="AB12" s="167">
        <v>1</v>
      </c>
      <c r="AC12" s="167">
        <v>1</v>
      </c>
      <c r="AZ12" s="167">
        <v>1</v>
      </c>
      <c r="BA12" s="167">
        <f>IF(AZ12=1,G12,0)</f>
        <v>-854.01</v>
      </c>
      <c r="BB12" s="167">
        <f>IF(AZ12=2,G12,0)</f>
        <v>0</v>
      </c>
      <c r="BC12" s="167">
        <f>IF(AZ12=3,G12,0)</f>
        <v>0</v>
      </c>
      <c r="BD12" s="167">
        <f>IF(AZ12=4,G12,0)</f>
        <v>0</v>
      </c>
      <c r="BE12" s="167">
        <f>IF(AZ12=5,G12,0)</f>
        <v>0</v>
      </c>
      <c r="CA12" s="209">
        <v>1</v>
      </c>
      <c r="CB12" s="209">
        <v>1</v>
      </c>
      <c r="CZ12" s="167">
        <v>0</v>
      </c>
    </row>
    <row r="13" spans="1:104" s="167" customFormat="1" x14ac:dyDescent="0.2">
      <c r="A13" s="172"/>
      <c r="B13" s="179"/>
      <c r="C13" s="210" t="s">
        <v>86</v>
      </c>
      <c r="D13" s="211"/>
      <c r="E13" s="211"/>
      <c r="F13" s="211"/>
      <c r="G13" s="212"/>
      <c r="L13" s="213" t="s">
        <v>86</v>
      </c>
      <c r="O13" s="208">
        <v>3</v>
      </c>
    </row>
    <row r="14" spans="1:104" s="167" customFormat="1" x14ac:dyDescent="0.2">
      <c r="A14" s="172"/>
      <c r="B14" s="179"/>
      <c r="C14" s="210" t="s">
        <v>93</v>
      </c>
      <c r="D14" s="211"/>
      <c r="E14" s="211"/>
      <c r="F14" s="211"/>
      <c r="G14" s="212"/>
      <c r="L14" s="213" t="s">
        <v>93</v>
      </c>
      <c r="O14" s="208">
        <v>3</v>
      </c>
    </row>
    <row r="15" spans="1:104" s="167" customFormat="1" x14ac:dyDescent="0.2">
      <c r="A15" s="171">
        <v>3</v>
      </c>
      <c r="B15" s="178" t="s">
        <v>94</v>
      </c>
      <c r="C15" s="185" t="s">
        <v>95</v>
      </c>
      <c r="D15" s="191" t="s">
        <v>85</v>
      </c>
      <c r="E15" s="196">
        <v>-466.86700000000002</v>
      </c>
      <c r="F15" s="196">
        <v>400</v>
      </c>
      <c r="G15" s="204">
        <f>E15*F15</f>
        <v>-186746.80000000002</v>
      </c>
      <c r="O15" s="208">
        <v>2</v>
      </c>
      <c r="AA15" s="167">
        <v>1</v>
      </c>
      <c r="AB15" s="167">
        <v>1</v>
      </c>
      <c r="AC15" s="167">
        <v>1</v>
      </c>
      <c r="AZ15" s="167">
        <v>1</v>
      </c>
      <c r="BA15" s="167">
        <f>IF(AZ15=1,G15,0)</f>
        <v>-186746.80000000002</v>
      </c>
      <c r="BB15" s="167">
        <f>IF(AZ15=2,G15,0)</f>
        <v>0</v>
      </c>
      <c r="BC15" s="167">
        <f>IF(AZ15=3,G15,0)</f>
        <v>0</v>
      </c>
      <c r="BD15" s="167">
        <f>IF(AZ15=4,G15,0)</f>
        <v>0</v>
      </c>
      <c r="BE15" s="167">
        <f>IF(AZ15=5,G15,0)</f>
        <v>0</v>
      </c>
      <c r="CA15" s="209">
        <v>1</v>
      </c>
      <c r="CB15" s="209">
        <v>1</v>
      </c>
      <c r="CZ15" s="167">
        <v>0</v>
      </c>
    </row>
    <row r="16" spans="1:104" s="167" customFormat="1" x14ac:dyDescent="0.2">
      <c r="A16" s="172"/>
      <c r="B16" s="179"/>
      <c r="C16" s="210" t="s">
        <v>96</v>
      </c>
      <c r="D16" s="211"/>
      <c r="E16" s="211"/>
      <c r="F16" s="211"/>
      <c r="G16" s="212"/>
      <c r="L16" s="213" t="s">
        <v>96</v>
      </c>
      <c r="O16" s="208">
        <v>3</v>
      </c>
    </row>
    <row r="17" spans="1:104" s="167" customFormat="1" ht="22.5" x14ac:dyDescent="0.2">
      <c r="A17" s="172"/>
      <c r="B17" s="179"/>
      <c r="C17" s="210" t="s">
        <v>97</v>
      </c>
      <c r="D17" s="211"/>
      <c r="E17" s="211"/>
      <c r="F17" s="211"/>
      <c r="G17" s="212"/>
      <c r="L17" s="213" t="s">
        <v>97</v>
      </c>
      <c r="O17" s="208">
        <v>3</v>
      </c>
    </row>
    <row r="18" spans="1:104" s="167" customFormat="1" x14ac:dyDescent="0.2">
      <c r="A18" s="172"/>
      <c r="B18" s="179"/>
      <c r="C18" s="210" t="s">
        <v>98</v>
      </c>
      <c r="D18" s="211"/>
      <c r="E18" s="211"/>
      <c r="F18" s="211"/>
      <c r="G18" s="212"/>
      <c r="L18" s="213" t="s">
        <v>98</v>
      </c>
      <c r="O18" s="208">
        <v>3</v>
      </c>
    </row>
    <row r="19" spans="1:104" s="167" customFormat="1" x14ac:dyDescent="0.2">
      <c r="A19" s="171">
        <v>4</v>
      </c>
      <c r="B19" s="178" t="s">
        <v>99</v>
      </c>
      <c r="C19" s="185" t="s">
        <v>100</v>
      </c>
      <c r="D19" s="191" t="s">
        <v>85</v>
      </c>
      <c r="E19" s="196">
        <v>-233.43350000000001</v>
      </c>
      <c r="F19" s="196">
        <v>15</v>
      </c>
      <c r="G19" s="204">
        <f>E19*F19</f>
        <v>-3501.5025000000001</v>
      </c>
      <c r="O19" s="208">
        <v>2</v>
      </c>
      <c r="AA19" s="167">
        <v>1</v>
      </c>
      <c r="AB19" s="167">
        <v>1</v>
      </c>
      <c r="AC19" s="167">
        <v>1</v>
      </c>
      <c r="AZ19" s="167">
        <v>1</v>
      </c>
      <c r="BA19" s="167">
        <f>IF(AZ19=1,G19,0)</f>
        <v>-3501.5025000000001</v>
      </c>
      <c r="BB19" s="167">
        <f>IF(AZ19=2,G19,0)</f>
        <v>0</v>
      </c>
      <c r="BC19" s="167">
        <f>IF(AZ19=3,G19,0)</f>
        <v>0</v>
      </c>
      <c r="BD19" s="167">
        <f>IF(AZ19=4,G19,0)</f>
        <v>0</v>
      </c>
      <c r="BE19" s="167">
        <f>IF(AZ19=5,G19,0)</f>
        <v>0</v>
      </c>
      <c r="CA19" s="209">
        <v>1</v>
      </c>
      <c r="CB19" s="209">
        <v>1</v>
      </c>
      <c r="CZ19" s="167">
        <v>0</v>
      </c>
    </row>
    <row r="20" spans="1:104" s="167" customFormat="1" x14ac:dyDescent="0.2">
      <c r="A20" s="172"/>
      <c r="B20" s="179"/>
      <c r="C20" s="210" t="s">
        <v>86</v>
      </c>
      <c r="D20" s="211"/>
      <c r="E20" s="211"/>
      <c r="F20" s="211"/>
      <c r="G20" s="212"/>
      <c r="L20" s="213" t="s">
        <v>86</v>
      </c>
      <c r="O20" s="208">
        <v>3</v>
      </c>
    </row>
    <row r="21" spans="1:104" s="167" customFormat="1" x14ac:dyDescent="0.2">
      <c r="A21" s="172"/>
      <c r="B21" s="179"/>
      <c r="C21" s="210" t="s">
        <v>93</v>
      </c>
      <c r="D21" s="211"/>
      <c r="E21" s="211"/>
      <c r="F21" s="211"/>
      <c r="G21" s="212"/>
      <c r="L21" s="213" t="s">
        <v>93</v>
      </c>
      <c r="O21" s="208">
        <v>3</v>
      </c>
    </row>
    <row r="22" spans="1:104" s="167" customFormat="1" x14ac:dyDescent="0.2">
      <c r="A22" s="171">
        <v>5</v>
      </c>
      <c r="B22" s="178" t="s">
        <v>101</v>
      </c>
      <c r="C22" s="185" t="s">
        <v>102</v>
      </c>
      <c r="D22" s="191" t="s">
        <v>85</v>
      </c>
      <c r="E22" s="196">
        <v>-51.41</v>
      </c>
      <c r="F22" s="196">
        <v>550</v>
      </c>
      <c r="G22" s="204">
        <f>E22*F22</f>
        <v>-28275.499999999996</v>
      </c>
      <c r="O22" s="208">
        <v>2</v>
      </c>
      <c r="AA22" s="167">
        <v>1</v>
      </c>
      <c r="AB22" s="167">
        <v>1</v>
      </c>
      <c r="AC22" s="167">
        <v>1</v>
      </c>
      <c r="AZ22" s="167">
        <v>1</v>
      </c>
      <c r="BA22" s="167">
        <f>IF(AZ22=1,G22,0)</f>
        <v>-28275.499999999996</v>
      </c>
      <c r="BB22" s="167">
        <f>IF(AZ22=2,G22,0)</f>
        <v>0</v>
      </c>
      <c r="BC22" s="167">
        <f>IF(AZ22=3,G22,0)</f>
        <v>0</v>
      </c>
      <c r="BD22" s="167">
        <f>IF(AZ22=4,G22,0)</f>
        <v>0</v>
      </c>
      <c r="BE22" s="167">
        <f>IF(AZ22=5,G22,0)</f>
        <v>0</v>
      </c>
      <c r="CA22" s="209">
        <v>1</v>
      </c>
      <c r="CB22" s="209">
        <v>1</v>
      </c>
      <c r="CZ22" s="167">
        <v>0</v>
      </c>
    </row>
    <row r="23" spans="1:104" s="167" customFormat="1" x14ac:dyDescent="0.2">
      <c r="A23" s="172"/>
      <c r="B23" s="179"/>
      <c r="C23" s="210" t="s">
        <v>86</v>
      </c>
      <c r="D23" s="211"/>
      <c r="E23" s="211"/>
      <c r="F23" s="211"/>
      <c r="G23" s="212"/>
      <c r="L23" s="213" t="s">
        <v>86</v>
      </c>
      <c r="O23" s="208">
        <v>3</v>
      </c>
    </row>
    <row r="24" spans="1:104" s="167" customFormat="1" x14ac:dyDescent="0.2">
      <c r="A24" s="172"/>
      <c r="B24" s="179"/>
      <c r="C24" s="210" t="s">
        <v>103</v>
      </c>
      <c r="D24" s="211"/>
      <c r="E24" s="211"/>
      <c r="F24" s="211"/>
      <c r="G24" s="212"/>
      <c r="L24" s="213" t="s">
        <v>103</v>
      </c>
      <c r="O24" s="208">
        <v>3</v>
      </c>
    </row>
    <row r="25" spans="1:104" s="167" customFormat="1" x14ac:dyDescent="0.2">
      <c r="A25" s="171">
        <v>6</v>
      </c>
      <c r="B25" s="178" t="s">
        <v>104</v>
      </c>
      <c r="C25" s="185" t="s">
        <v>105</v>
      </c>
      <c r="D25" s="191" t="s">
        <v>85</v>
      </c>
      <c r="E25" s="196">
        <v>-25.704999999999998</v>
      </c>
      <c r="F25" s="196">
        <v>65</v>
      </c>
      <c r="G25" s="204">
        <f>E25*F25</f>
        <v>-1670.8249999999998</v>
      </c>
      <c r="O25" s="208">
        <v>2</v>
      </c>
      <c r="AA25" s="167">
        <v>1</v>
      </c>
      <c r="AB25" s="167">
        <v>1</v>
      </c>
      <c r="AC25" s="167">
        <v>1</v>
      </c>
      <c r="AZ25" s="167">
        <v>1</v>
      </c>
      <c r="BA25" s="167">
        <f>IF(AZ25=1,G25,0)</f>
        <v>-1670.8249999999998</v>
      </c>
      <c r="BB25" s="167">
        <f>IF(AZ25=2,G25,0)</f>
        <v>0</v>
      </c>
      <c r="BC25" s="167">
        <f>IF(AZ25=3,G25,0)</f>
        <v>0</v>
      </c>
      <c r="BD25" s="167">
        <f>IF(AZ25=4,G25,0)</f>
        <v>0</v>
      </c>
      <c r="BE25" s="167">
        <f>IF(AZ25=5,G25,0)</f>
        <v>0</v>
      </c>
      <c r="CA25" s="209">
        <v>1</v>
      </c>
      <c r="CB25" s="209">
        <v>1</v>
      </c>
      <c r="CZ25" s="167">
        <v>0</v>
      </c>
    </row>
    <row r="26" spans="1:104" s="167" customFormat="1" x14ac:dyDescent="0.2">
      <c r="A26" s="172"/>
      <c r="B26" s="179"/>
      <c r="C26" s="210" t="s">
        <v>86</v>
      </c>
      <c r="D26" s="211"/>
      <c r="E26" s="211"/>
      <c r="F26" s="211"/>
      <c r="G26" s="212"/>
      <c r="L26" s="213" t="s">
        <v>86</v>
      </c>
      <c r="O26" s="208">
        <v>3</v>
      </c>
    </row>
    <row r="27" spans="1:104" s="167" customFormat="1" x14ac:dyDescent="0.2">
      <c r="A27" s="172"/>
      <c r="B27" s="179"/>
      <c r="C27" s="210" t="s">
        <v>106</v>
      </c>
      <c r="D27" s="211"/>
      <c r="E27" s="211"/>
      <c r="F27" s="211"/>
      <c r="G27" s="212"/>
      <c r="L27" s="213" t="s">
        <v>106</v>
      </c>
      <c r="O27" s="208">
        <v>3</v>
      </c>
    </row>
    <row r="28" spans="1:104" s="167" customFormat="1" x14ac:dyDescent="0.2">
      <c r="A28" s="171">
        <v>7</v>
      </c>
      <c r="B28" s="178" t="s">
        <v>107</v>
      </c>
      <c r="C28" s="185" t="s">
        <v>108</v>
      </c>
      <c r="D28" s="191" t="s">
        <v>109</v>
      </c>
      <c r="E28" s="196">
        <v>-571.47400000000005</v>
      </c>
      <c r="F28" s="196">
        <v>75</v>
      </c>
      <c r="G28" s="204">
        <f>E28*F28</f>
        <v>-42860.55</v>
      </c>
      <c r="O28" s="208">
        <v>2</v>
      </c>
      <c r="AA28" s="167">
        <v>1</v>
      </c>
      <c r="AB28" s="167">
        <v>1</v>
      </c>
      <c r="AC28" s="167">
        <v>1</v>
      </c>
      <c r="AZ28" s="167">
        <v>1</v>
      </c>
      <c r="BA28" s="167">
        <f>IF(AZ28=1,G28,0)</f>
        <v>-42860.55</v>
      </c>
      <c r="BB28" s="167">
        <f>IF(AZ28=2,G28,0)</f>
        <v>0</v>
      </c>
      <c r="BC28" s="167">
        <f>IF(AZ28=3,G28,0)</f>
        <v>0</v>
      </c>
      <c r="BD28" s="167">
        <f>IF(AZ28=4,G28,0)</f>
        <v>0</v>
      </c>
      <c r="BE28" s="167">
        <f>IF(AZ28=5,G28,0)</f>
        <v>0</v>
      </c>
      <c r="CA28" s="209">
        <v>1</v>
      </c>
      <c r="CB28" s="209">
        <v>1</v>
      </c>
      <c r="CZ28" s="167">
        <v>8.6000000000030496E-4</v>
      </c>
    </row>
    <row r="29" spans="1:104" s="167" customFormat="1" x14ac:dyDescent="0.2">
      <c r="A29" s="172"/>
      <c r="B29" s="179"/>
      <c r="C29" s="210" t="s">
        <v>110</v>
      </c>
      <c r="D29" s="211"/>
      <c r="E29" s="211"/>
      <c r="F29" s="211"/>
      <c r="G29" s="212"/>
      <c r="L29" s="213" t="s">
        <v>110</v>
      </c>
      <c r="O29" s="208">
        <v>3</v>
      </c>
    </row>
    <row r="30" spans="1:104" s="167" customFormat="1" x14ac:dyDescent="0.2">
      <c r="A30" s="172"/>
      <c r="B30" s="179"/>
      <c r="C30" s="210" t="s">
        <v>111</v>
      </c>
      <c r="D30" s="211"/>
      <c r="E30" s="211"/>
      <c r="F30" s="211"/>
      <c r="G30" s="212"/>
      <c r="L30" s="213" t="s">
        <v>111</v>
      </c>
      <c r="O30" s="208">
        <v>3</v>
      </c>
    </row>
    <row r="31" spans="1:104" s="167" customFormat="1" x14ac:dyDescent="0.2">
      <c r="A31" s="171">
        <v>8</v>
      </c>
      <c r="B31" s="178" t="s">
        <v>112</v>
      </c>
      <c r="C31" s="185" t="s">
        <v>113</v>
      </c>
      <c r="D31" s="191" t="s">
        <v>109</v>
      </c>
      <c r="E31" s="196">
        <v>-571.47400000000005</v>
      </c>
      <c r="F31" s="196">
        <v>40</v>
      </c>
      <c r="G31" s="204">
        <f>E31*F31</f>
        <v>-22858.960000000003</v>
      </c>
      <c r="O31" s="208">
        <v>2</v>
      </c>
      <c r="AA31" s="167">
        <v>1</v>
      </c>
      <c r="AB31" s="167">
        <v>1</v>
      </c>
      <c r="AC31" s="167">
        <v>1</v>
      </c>
      <c r="AZ31" s="167">
        <v>1</v>
      </c>
      <c r="BA31" s="167">
        <f>IF(AZ31=1,G31,0)</f>
        <v>-22858.960000000003</v>
      </c>
      <c r="BB31" s="167">
        <f>IF(AZ31=2,G31,0)</f>
        <v>0</v>
      </c>
      <c r="BC31" s="167">
        <f>IF(AZ31=3,G31,0)</f>
        <v>0</v>
      </c>
      <c r="BD31" s="167">
        <f>IF(AZ31=4,G31,0)</f>
        <v>0</v>
      </c>
      <c r="BE31" s="167">
        <f>IF(AZ31=5,G31,0)</f>
        <v>0</v>
      </c>
      <c r="CA31" s="209">
        <v>1</v>
      </c>
      <c r="CB31" s="209">
        <v>1</v>
      </c>
      <c r="CZ31" s="167">
        <v>0</v>
      </c>
    </row>
    <row r="32" spans="1:104" s="167" customFormat="1" x14ac:dyDescent="0.2">
      <c r="A32" s="172"/>
      <c r="B32" s="179"/>
      <c r="C32" s="210" t="s">
        <v>110</v>
      </c>
      <c r="D32" s="211"/>
      <c r="E32" s="211"/>
      <c r="F32" s="211"/>
      <c r="G32" s="212"/>
      <c r="L32" s="213" t="s">
        <v>110</v>
      </c>
      <c r="O32" s="208">
        <v>3</v>
      </c>
    </row>
    <row r="33" spans="1:104" s="167" customFormat="1" x14ac:dyDescent="0.2">
      <c r="A33" s="172"/>
      <c r="B33" s="179"/>
      <c r="C33" s="210" t="s">
        <v>111</v>
      </c>
      <c r="D33" s="211"/>
      <c r="E33" s="211"/>
      <c r="F33" s="211"/>
      <c r="G33" s="212"/>
      <c r="L33" s="213" t="s">
        <v>111</v>
      </c>
      <c r="O33" s="208">
        <v>3</v>
      </c>
    </row>
    <row r="34" spans="1:104" s="167" customFormat="1" x14ac:dyDescent="0.2">
      <c r="A34" s="171">
        <v>9</v>
      </c>
      <c r="B34" s="178" t="s">
        <v>114</v>
      </c>
      <c r="C34" s="185" t="s">
        <v>115</v>
      </c>
      <c r="D34" s="191" t="s">
        <v>85</v>
      </c>
      <c r="E34" s="196">
        <v>-41.33</v>
      </c>
      <c r="F34" s="196">
        <v>45</v>
      </c>
      <c r="G34" s="204">
        <f>E34*F34</f>
        <v>-1859.85</v>
      </c>
      <c r="O34" s="208">
        <v>2</v>
      </c>
      <c r="AA34" s="167">
        <v>1</v>
      </c>
      <c r="AB34" s="167">
        <v>1</v>
      </c>
      <c r="AC34" s="167">
        <v>1</v>
      </c>
      <c r="AZ34" s="167">
        <v>1</v>
      </c>
      <c r="BA34" s="167">
        <f>IF(AZ34=1,G34,0)</f>
        <v>-1859.85</v>
      </c>
      <c r="BB34" s="167">
        <f>IF(AZ34=2,G34,0)</f>
        <v>0</v>
      </c>
      <c r="BC34" s="167">
        <f>IF(AZ34=3,G34,0)</f>
        <v>0</v>
      </c>
      <c r="BD34" s="167">
        <f>IF(AZ34=4,G34,0)</f>
        <v>0</v>
      </c>
      <c r="BE34" s="167">
        <f>IF(AZ34=5,G34,0)</f>
        <v>0</v>
      </c>
      <c r="CA34" s="209">
        <v>1</v>
      </c>
      <c r="CB34" s="209">
        <v>1</v>
      </c>
      <c r="CZ34" s="167">
        <v>0</v>
      </c>
    </row>
    <row r="35" spans="1:104" s="167" customFormat="1" x14ac:dyDescent="0.2">
      <c r="A35" s="172"/>
      <c r="B35" s="179"/>
      <c r="C35" s="210" t="s">
        <v>110</v>
      </c>
      <c r="D35" s="211"/>
      <c r="E35" s="211"/>
      <c r="F35" s="211"/>
      <c r="G35" s="212"/>
      <c r="L35" s="213" t="s">
        <v>110</v>
      </c>
      <c r="O35" s="208">
        <v>3</v>
      </c>
    </row>
    <row r="36" spans="1:104" s="167" customFormat="1" x14ac:dyDescent="0.2">
      <c r="A36" s="172"/>
      <c r="B36" s="179"/>
      <c r="C36" s="210" t="s">
        <v>111</v>
      </c>
      <c r="D36" s="211"/>
      <c r="E36" s="211"/>
      <c r="F36" s="211"/>
      <c r="G36" s="212"/>
      <c r="L36" s="213" t="s">
        <v>111</v>
      </c>
      <c r="O36" s="208">
        <v>3</v>
      </c>
    </row>
    <row r="37" spans="1:104" s="167" customFormat="1" x14ac:dyDescent="0.2">
      <c r="A37" s="171">
        <v>10</v>
      </c>
      <c r="B37" s="178" t="s">
        <v>116</v>
      </c>
      <c r="C37" s="185" t="s">
        <v>117</v>
      </c>
      <c r="D37" s="191" t="s">
        <v>85</v>
      </c>
      <c r="E37" s="196">
        <v>-169.16300000000001</v>
      </c>
      <c r="F37" s="196">
        <v>55</v>
      </c>
      <c r="G37" s="204">
        <f>E37*F37</f>
        <v>-9303.9650000000001</v>
      </c>
      <c r="O37" s="208">
        <v>2</v>
      </c>
      <c r="AA37" s="167">
        <v>1</v>
      </c>
      <c r="AB37" s="167">
        <v>1</v>
      </c>
      <c r="AC37" s="167">
        <v>1</v>
      </c>
      <c r="AZ37" s="167">
        <v>1</v>
      </c>
      <c r="BA37" s="167">
        <f>IF(AZ37=1,G37,0)</f>
        <v>-9303.9650000000001</v>
      </c>
      <c r="BB37" s="167">
        <f>IF(AZ37=2,G37,0)</f>
        <v>0</v>
      </c>
      <c r="BC37" s="167">
        <f>IF(AZ37=3,G37,0)</f>
        <v>0</v>
      </c>
      <c r="BD37" s="167">
        <f>IF(AZ37=4,G37,0)</f>
        <v>0</v>
      </c>
      <c r="BE37" s="167">
        <f>IF(AZ37=5,G37,0)</f>
        <v>0</v>
      </c>
      <c r="CA37" s="209">
        <v>1</v>
      </c>
      <c r="CB37" s="209">
        <v>1</v>
      </c>
      <c r="CZ37" s="167">
        <v>0</v>
      </c>
    </row>
    <row r="38" spans="1:104" s="167" customFormat="1" x14ac:dyDescent="0.2">
      <c r="A38" s="172"/>
      <c r="B38" s="179"/>
      <c r="C38" s="210" t="s">
        <v>110</v>
      </c>
      <c r="D38" s="211"/>
      <c r="E38" s="211"/>
      <c r="F38" s="211"/>
      <c r="G38" s="212"/>
      <c r="L38" s="213" t="s">
        <v>110</v>
      </c>
      <c r="O38" s="208">
        <v>3</v>
      </c>
    </row>
    <row r="39" spans="1:104" s="167" customFormat="1" x14ac:dyDescent="0.2">
      <c r="A39" s="172"/>
      <c r="B39" s="179"/>
      <c r="C39" s="210" t="s">
        <v>111</v>
      </c>
      <c r="D39" s="211"/>
      <c r="E39" s="211"/>
      <c r="F39" s="211"/>
      <c r="G39" s="212"/>
      <c r="L39" s="213" t="s">
        <v>111</v>
      </c>
      <c r="O39" s="208">
        <v>3</v>
      </c>
    </row>
    <row r="40" spans="1:104" s="167" customFormat="1" x14ac:dyDescent="0.2">
      <c r="A40" s="171">
        <v>11</v>
      </c>
      <c r="B40" s="178" t="s">
        <v>118</v>
      </c>
      <c r="C40" s="185" t="s">
        <v>119</v>
      </c>
      <c r="D40" s="191" t="s">
        <v>85</v>
      </c>
      <c r="E40" s="196">
        <v>-4122.6750000000002</v>
      </c>
      <c r="F40" s="196">
        <v>100</v>
      </c>
      <c r="G40" s="204">
        <f>E40*F40</f>
        <v>-412267.5</v>
      </c>
      <c r="O40" s="208">
        <v>2</v>
      </c>
      <c r="AA40" s="167">
        <v>1</v>
      </c>
      <c r="AB40" s="167">
        <v>1</v>
      </c>
      <c r="AC40" s="167">
        <v>1</v>
      </c>
      <c r="AZ40" s="167">
        <v>1</v>
      </c>
      <c r="BA40" s="167">
        <f>IF(AZ40=1,G40,0)</f>
        <v>-412267.5</v>
      </c>
      <c r="BB40" s="167">
        <f>IF(AZ40=2,G40,0)</f>
        <v>0</v>
      </c>
      <c r="BC40" s="167">
        <f>IF(AZ40=3,G40,0)</f>
        <v>0</v>
      </c>
      <c r="BD40" s="167">
        <f>IF(AZ40=4,G40,0)</f>
        <v>0</v>
      </c>
      <c r="BE40" s="167">
        <f>IF(AZ40=5,G40,0)</f>
        <v>0</v>
      </c>
      <c r="CA40" s="209">
        <v>1</v>
      </c>
      <c r="CB40" s="209">
        <v>1</v>
      </c>
      <c r="CZ40" s="167">
        <v>0</v>
      </c>
    </row>
    <row r="41" spans="1:104" s="167" customFormat="1" x14ac:dyDescent="0.2">
      <c r="A41" s="172"/>
      <c r="B41" s="179"/>
      <c r="C41" s="210" t="s">
        <v>120</v>
      </c>
      <c r="D41" s="211"/>
      <c r="E41" s="211"/>
      <c r="F41" s="211"/>
      <c r="G41" s="212"/>
      <c r="L41" s="213" t="s">
        <v>120</v>
      </c>
      <c r="O41" s="208">
        <v>3</v>
      </c>
    </row>
    <row r="42" spans="1:104" s="167" customFormat="1" x14ac:dyDescent="0.2">
      <c r="A42" s="172"/>
      <c r="B42" s="179"/>
      <c r="C42" s="210" t="s">
        <v>121</v>
      </c>
      <c r="D42" s="211"/>
      <c r="E42" s="211"/>
      <c r="F42" s="211"/>
      <c r="G42" s="212"/>
      <c r="L42" s="213" t="s">
        <v>121</v>
      </c>
      <c r="O42" s="208">
        <v>3</v>
      </c>
    </row>
    <row r="43" spans="1:104" s="167" customFormat="1" x14ac:dyDescent="0.2">
      <c r="A43" s="171">
        <v>12</v>
      </c>
      <c r="B43" s="178" t="s">
        <v>122</v>
      </c>
      <c r="C43" s="185" t="s">
        <v>123</v>
      </c>
      <c r="D43" s="191" t="s">
        <v>85</v>
      </c>
      <c r="E43" s="196">
        <v>-14272.1</v>
      </c>
      <c r="F43" s="196">
        <v>2</v>
      </c>
      <c r="G43" s="204">
        <f>E43*F43</f>
        <v>-28544.2</v>
      </c>
      <c r="O43" s="208">
        <v>2</v>
      </c>
      <c r="AA43" s="167">
        <v>1</v>
      </c>
      <c r="AB43" s="167">
        <v>1</v>
      </c>
      <c r="AC43" s="167">
        <v>1</v>
      </c>
      <c r="AZ43" s="167">
        <v>1</v>
      </c>
      <c r="BA43" s="167">
        <f>IF(AZ43=1,G43,0)</f>
        <v>-28544.2</v>
      </c>
      <c r="BB43" s="167">
        <f>IF(AZ43=2,G43,0)</f>
        <v>0</v>
      </c>
      <c r="BC43" s="167">
        <f>IF(AZ43=3,G43,0)</f>
        <v>0</v>
      </c>
      <c r="BD43" s="167">
        <f>IF(AZ43=4,G43,0)</f>
        <v>0</v>
      </c>
      <c r="BE43" s="167">
        <f>IF(AZ43=5,G43,0)</f>
        <v>0</v>
      </c>
      <c r="CA43" s="209">
        <v>1</v>
      </c>
      <c r="CB43" s="209">
        <v>1</v>
      </c>
      <c r="CZ43" s="167">
        <v>0</v>
      </c>
    </row>
    <row r="44" spans="1:104" s="167" customFormat="1" x14ac:dyDescent="0.2">
      <c r="A44" s="172"/>
      <c r="B44" s="179"/>
      <c r="C44" s="210" t="s">
        <v>120</v>
      </c>
      <c r="D44" s="211"/>
      <c r="E44" s="211"/>
      <c r="F44" s="211"/>
      <c r="G44" s="212"/>
      <c r="L44" s="213" t="s">
        <v>120</v>
      </c>
      <c r="O44" s="208">
        <v>3</v>
      </c>
    </row>
    <row r="45" spans="1:104" s="167" customFormat="1" x14ac:dyDescent="0.2">
      <c r="A45" s="172"/>
      <c r="B45" s="179"/>
      <c r="C45" s="210" t="s">
        <v>121</v>
      </c>
      <c r="D45" s="211"/>
      <c r="E45" s="211"/>
      <c r="F45" s="211"/>
      <c r="G45" s="212"/>
      <c r="L45" s="213" t="s">
        <v>121</v>
      </c>
      <c r="O45" s="208">
        <v>3</v>
      </c>
    </row>
    <row r="46" spans="1:104" s="167" customFormat="1" ht="22.5" x14ac:dyDescent="0.2">
      <c r="A46" s="171">
        <v>13</v>
      </c>
      <c r="B46" s="178" t="s">
        <v>124</v>
      </c>
      <c r="C46" s="185" t="s">
        <v>125</v>
      </c>
      <c r="D46" s="191" t="s">
        <v>126</v>
      </c>
      <c r="E46" s="196">
        <v>-1660.8150000000001</v>
      </c>
      <c r="F46" s="196">
        <v>95</v>
      </c>
      <c r="G46" s="204">
        <f>E46*F46</f>
        <v>-157777.42500000002</v>
      </c>
      <c r="O46" s="208">
        <v>2</v>
      </c>
      <c r="AA46" s="167">
        <v>1</v>
      </c>
      <c r="AB46" s="167">
        <v>1</v>
      </c>
      <c r="AC46" s="167">
        <v>1</v>
      </c>
      <c r="AZ46" s="167">
        <v>1</v>
      </c>
      <c r="BA46" s="167">
        <f>IF(AZ46=1,G46,0)</f>
        <v>-157777.42500000002</v>
      </c>
      <c r="BB46" s="167">
        <f>IF(AZ46=2,G46,0)</f>
        <v>0</v>
      </c>
      <c r="BC46" s="167">
        <f>IF(AZ46=3,G46,0)</f>
        <v>0</v>
      </c>
      <c r="BD46" s="167">
        <f>IF(AZ46=4,G46,0)</f>
        <v>0</v>
      </c>
      <c r="BE46" s="167">
        <f>IF(AZ46=5,G46,0)</f>
        <v>0</v>
      </c>
      <c r="CA46" s="209">
        <v>1</v>
      </c>
      <c r="CB46" s="209">
        <v>1</v>
      </c>
      <c r="CZ46" s="167">
        <v>0</v>
      </c>
    </row>
    <row r="47" spans="1:104" s="167" customFormat="1" x14ac:dyDescent="0.2">
      <c r="A47" s="172"/>
      <c r="B47" s="179"/>
      <c r="C47" s="210" t="s">
        <v>120</v>
      </c>
      <c r="D47" s="211"/>
      <c r="E47" s="211"/>
      <c r="F47" s="211"/>
      <c r="G47" s="212"/>
      <c r="L47" s="213" t="s">
        <v>120</v>
      </c>
      <c r="O47" s="208">
        <v>3</v>
      </c>
    </row>
    <row r="48" spans="1:104" s="167" customFormat="1" x14ac:dyDescent="0.2">
      <c r="A48" s="172"/>
      <c r="B48" s="179"/>
      <c r="C48" s="210" t="s">
        <v>121</v>
      </c>
      <c r="D48" s="211"/>
      <c r="E48" s="211"/>
      <c r="F48" s="211"/>
      <c r="G48" s="212"/>
      <c r="L48" s="213" t="s">
        <v>121</v>
      </c>
      <c r="O48" s="208">
        <v>3</v>
      </c>
    </row>
    <row r="49" spans="1:104" s="167" customFormat="1" x14ac:dyDescent="0.2">
      <c r="A49" s="171">
        <v>14</v>
      </c>
      <c r="B49" s="178" t="s">
        <v>127</v>
      </c>
      <c r="C49" s="185" t="s">
        <v>128</v>
      </c>
      <c r="D49" s="191" t="s">
        <v>85</v>
      </c>
      <c r="E49" s="196">
        <v>-922.67499999999995</v>
      </c>
      <c r="F49" s="196">
        <v>12</v>
      </c>
      <c r="G49" s="204">
        <f>E49*F49</f>
        <v>-11072.099999999999</v>
      </c>
      <c r="O49" s="208">
        <v>2</v>
      </c>
      <c r="AA49" s="167">
        <v>1</v>
      </c>
      <c r="AB49" s="167">
        <v>1</v>
      </c>
      <c r="AC49" s="167">
        <v>1</v>
      </c>
      <c r="AZ49" s="167">
        <v>1</v>
      </c>
      <c r="BA49" s="167">
        <f>IF(AZ49=1,G49,0)</f>
        <v>-11072.099999999999</v>
      </c>
      <c r="BB49" s="167">
        <f>IF(AZ49=2,G49,0)</f>
        <v>0</v>
      </c>
      <c r="BC49" s="167">
        <f>IF(AZ49=3,G49,0)</f>
        <v>0</v>
      </c>
      <c r="BD49" s="167">
        <f>IF(AZ49=4,G49,0)</f>
        <v>0</v>
      </c>
      <c r="BE49" s="167">
        <f>IF(AZ49=5,G49,0)</f>
        <v>0</v>
      </c>
      <c r="CA49" s="209">
        <v>1</v>
      </c>
      <c r="CB49" s="209">
        <v>1</v>
      </c>
      <c r="CZ49" s="167">
        <v>0</v>
      </c>
    </row>
    <row r="50" spans="1:104" s="167" customFormat="1" x14ac:dyDescent="0.2">
      <c r="A50" s="172"/>
      <c r="B50" s="179"/>
      <c r="C50" s="210" t="s">
        <v>120</v>
      </c>
      <c r="D50" s="211"/>
      <c r="E50" s="211"/>
      <c r="F50" s="211"/>
      <c r="G50" s="212"/>
      <c r="L50" s="213" t="s">
        <v>120</v>
      </c>
      <c r="O50" s="208">
        <v>3</v>
      </c>
    </row>
    <row r="51" spans="1:104" s="167" customFormat="1" x14ac:dyDescent="0.2">
      <c r="A51" s="172"/>
      <c r="B51" s="179"/>
      <c r="C51" s="210" t="s">
        <v>121</v>
      </c>
      <c r="D51" s="211"/>
      <c r="E51" s="211"/>
      <c r="F51" s="211"/>
      <c r="G51" s="212"/>
      <c r="L51" s="213" t="s">
        <v>121</v>
      </c>
      <c r="O51" s="208">
        <v>3</v>
      </c>
    </row>
    <row r="52" spans="1:104" s="167" customFormat="1" ht="22.5" x14ac:dyDescent="0.2">
      <c r="A52" s="171">
        <v>15</v>
      </c>
      <c r="B52" s="178" t="s">
        <v>129</v>
      </c>
      <c r="C52" s="185" t="s">
        <v>130</v>
      </c>
      <c r="D52" s="191" t="s">
        <v>85</v>
      </c>
      <c r="E52" s="196">
        <v>-51.158000000000001</v>
      </c>
      <c r="F52" s="196">
        <v>180</v>
      </c>
      <c r="G52" s="204">
        <f>E52*F52</f>
        <v>-9208.44</v>
      </c>
      <c r="O52" s="208">
        <v>2</v>
      </c>
      <c r="AA52" s="167">
        <v>1</v>
      </c>
      <c r="AB52" s="167">
        <v>1</v>
      </c>
      <c r="AC52" s="167">
        <v>1</v>
      </c>
      <c r="AZ52" s="167">
        <v>1</v>
      </c>
      <c r="BA52" s="167">
        <f>IF(AZ52=1,G52,0)</f>
        <v>-9208.44</v>
      </c>
      <c r="BB52" s="167">
        <f>IF(AZ52=2,G52,0)</f>
        <v>0</v>
      </c>
      <c r="BC52" s="167">
        <f>IF(AZ52=3,G52,0)</f>
        <v>0</v>
      </c>
      <c r="BD52" s="167">
        <f>IF(AZ52=4,G52,0)</f>
        <v>0</v>
      </c>
      <c r="BE52" s="167">
        <f>IF(AZ52=5,G52,0)</f>
        <v>0</v>
      </c>
      <c r="CA52" s="209">
        <v>1</v>
      </c>
      <c r="CB52" s="209">
        <v>1</v>
      </c>
      <c r="CZ52" s="167">
        <v>0</v>
      </c>
    </row>
    <row r="53" spans="1:104" s="167" customFormat="1" x14ac:dyDescent="0.2">
      <c r="A53" s="172"/>
      <c r="B53" s="179"/>
      <c r="C53" s="210" t="s">
        <v>96</v>
      </c>
      <c r="D53" s="211"/>
      <c r="E53" s="211"/>
      <c r="F53" s="211"/>
      <c r="G53" s="212"/>
      <c r="L53" s="213" t="s">
        <v>96</v>
      </c>
      <c r="O53" s="208">
        <v>3</v>
      </c>
    </row>
    <row r="54" spans="1:104" s="167" customFormat="1" x14ac:dyDescent="0.2">
      <c r="A54" s="172"/>
      <c r="B54" s="179"/>
      <c r="C54" s="210" t="s">
        <v>131</v>
      </c>
      <c r="D54" s="211"/>
      <c r="E54" s="211"/>
      <c r="F54" s="211"/>
      <c r="G54" s="212"/>
      <c r="L54" s="213" t="s">
        <v>131</v>
      </c>
      <c r="O54" s="208">
        <v>3</v>
      </c>
    </row>
    <row r="55" spans="1:104" s="167" customFormat="1" x14ac:dyDescent="0.2">
      <c r="A55" s="172"/>
      <c r="B55" s="179"/>
      <c r="C55" s="210" t="s">
        <v>132</v>
      </c>
      <c r="D55" s="211"/>
      <c r="E55" s="211"/>
      <c r="F55" s="211"/>
      <c r="G55" s="212"/>
      <c r="L55" s="213" t="s">
        <v>132</v>
      </c>
      <c r="O55" s="208">
        <v>3</v>
      </c>
    </row>
    <row r="56" spans="1:104" s="167" customFormat="1" x14ac:dyDescent="0.2">
      <c r="A56" s="171">
        <v>16</v>
      </c>
      <c r="B56" s="178" t="s">
        <v>133</v>
      </c>
      <c r="C56" s="185" t="s">
        <v>134</v>
      </c>
      <c r="D56" s="191" t="s">
        <v>109</v>
      </c>
      <c r="E56" s="196">
        <v>-1332.08</v>
      </c>
      <c r="F56" s="196">
        <v>25</v>
      </c>
      <c r="G56" s="204">
        <f>E56*F56</f>
        <v>-33302</v>
      </c>
      <c r="O56" s="208">
        <v>2</v>
      </c>
      <c r="AA56" s="167">
        <v>1</v>
      </c>
      <c r="AB56" s="167">
        <v>1</v>
      </c>
      <c r="AC56" s="167">
        <v>1</v>
      </c>
      <c r="AZ56" s="167">
        <v>1</v>
      </c>
      <c r="BA56" s="167">
        <f>IF(AZ56=1,G56,0)</f>
        <v>-33302</v>
      </c>
      <c r="BB56" s="167">
        <f>IF(AZ56=2,G56,0)</f>
        <v>0</v>
      </c>
      <c r="BC56" s="167">
        <f>IF(AZ56=3,G56,0)</f>
        <v>0</v>
      </c>
      <c r="BD56" s="167">
        <f>IF(AZ56=4,G56,0)</f>
        <v>0</v>
      </c>
      <c r="BE56" s="167">
        <f>IF(AZ56=5,G56,0)</f>
        <v>0</v>
      </c>
      <c r="CA56" s="209">
        <v>1</v>
      </c>
      <c r="CB56" s="209">
        <v>1</v>
      </c>
      <c r="CZ56" s="167">
        <v>0</v>
      </c>
    </row>
    <row r="57" spans="1:104" s="167" customFormat="1" x14ac:dyDescent="0.2">
      <c r="A57" s="172"/>
      <c r="B57" s="179"/>
      <c r="C57" s="210" t="s">
        <v>135</v>
      </c>
      <c r="D57" s="211"/>
      <c r="E57" s="211"/>
      <c r="F57" s="211"/>
      <c r="G57" s="212"/>
      <c r="L57" s="213" t="s">
        <v>135</v>
      </c>
      <c r="O57" s="208">
        <v>3</v>
      </c>
    </row>
    <row r="58" spans="1:104" s="167" customFormat="1" x14ac:dyDescent="0.2">
      <c r="A58" s="171">
        <v>17</v>
      </c>
      <c r="B58" s="178" t="s">
        <v>136</v>
      </c>
      <c r="C58" s="185" t="s">
        <v>137</v>
      </c>
      <c r="D58" s="191" t="s">
        <v>126</v>
      </c>
      <c r="E58" s="196">
        <v>-102.316</v>
      </c>
      <c r="F58" s="196">
        <v>100</v>
      </c>
      <c r="G58" s="204">
        <f>E58*F58</f>
        <v>-10231.6</v>
      </c>
      <c r="O58" s="208">
        <v>2</v>
      </c>
      <c r="AA58" s="167">
        <v>3</v>
      </c>
      <c r="AB58" s="167">
        <v>1</v>
      </c>
      <c r="AC58" s="167">
        <v>58337310</v>
      </c>
      <c r="AZ58" s="167">
        <v>1</v>
      </c>
      <c r="BA58" s="167">
        <f>IF(AZ58=1,G58,0)</f>
        <v>-10231.6</v>
      </c>
      <c r="BB58" s="167">
        <f>IF(AZ58=2,G58,0)</f>
        <v>0</v>
      </c>
      <c r="BC58" s="167">
        <f>IF(AZ58=3,G58,0)</f>
        <v>0</v>
      </c>
      <c r="BD58" s="167">
        <f>IF(AZ58=4,G58,0)</f>
        <v>0</v>
      </c>
      <c r="BE58" s="167">
        <f>IF(AZ58=5,G58,0)</f>
        <v>0</v>
      </c>
      <c r="CA58" s="209">
        <v>3</v>
      </c>
      <c r="CB58" s="209">
        <v>1</v>
      </c>
      <c r="CZ58" s="167">
        <v>1</v>
      </c>
    </row>
    <row r="59" spans="1:104" s="167" customFormat="1" x14ac:dyDescent="0.2">
      <c r="A59" s="172"/>
      <c r="B59" s="179"/>
      <c r="C59" s="210" t="s">
        <v>96</v>
      </c>
      <c r="D59" s="211"/>
      <c r="E59" s="211"/>
      <c r="F59" s="211"/>
      <c r="G59" s="212"/>
      <c r="L59" s="213" t="s">
        <v>96</v>
      </c>
      <c r="O59" s="208">
        <v>3</v>
      </c>
    </row>
    <row r="60" spans="1:104" s="167" customFormat="1" x14ac:dyDescent="0.2">
      <c r="A60" s="172"/>
      <c r="B60" s="179"/>
      <c r="C60" s="210" t="s">
        <v>138</v>
      </c>
      <c r="D60" s="211"/>
      <c r="E60" s="211"/>
      <c r="F60" s="211"/>
      <c r="G60" s="212"/>
      <c r="L60" s="213" t="s">
        <v>138</v>
      </c>
      <c r="O60" s="208">
        <v>3</v>
      </c>
    </row>
    <row r="61" spans="1:104" s="167" customFormat="1" x14ac:dyDescent="0.2">
      <c r="A61" s="171">
        <v>18</v>
      </c>
      <c r="B61" s="178" t="s">
        <v>139</v>
      </c>
      <c r="C61" s="185" t="s">
        <v>140</v>
      </c>
      <c r="D61" s="191" t="s">
        <v>126</v>
      </c>
      <c r="E61" s="196">
        <v>-990.50300000000004</v>
      </c>
      <c r="F61" s="196">
        <v>80</v>
      </c>
      <c r="G61" s="204">
        <f>E61*F61</f>
        <v>-79240.240000000005</v>
      </c>
      <c r="O61" s="208">
        <v>2</v>
      </c>
      <c r="AA61" s="167">
        <v>3</v>
      </c>
      <c r="AB61" s="167">
        <v>1</v>
      </c>
      <c r="AC61" s="167">
        <v>58344171</v>
      </c>
      <c r="AZ61" s="167">
        <v>1</v>
      </c>
      <c r="BA61" s="167">
        <f>IF(AZ61=1,G61,0)</f>
        <v>-79240.240000000005</v>
      </c>
      <c r="BB61" s="167">
        <f>IF(AZ61=2,G61,0)</f>
        <v>0</v>
      </c>
      <c r="BC61" s="167">
        <f>IF(AZ61=3,G61,0)</f>
        <v>0</v>
      </c>
      <c r="BD61" s="167">
        <f>IF(AZ61=4,G61,0)</f>
        <v>0</v>
      </c>
      <c r="BE61" s="167">
        <f>IF(AZ61=5,G61,0)</f>
        <v>0</v>
      </c>
      <c r="CA61" s="209">
        <v>3</v>
      </c>
      <c r="CB61" s="209">
        <v>1</v>
      </c>
      <c r="CZ61" s="167">
        <v>1</v>
      </c>
    </row>
    <row r="62" spans="1:104" s="167" customFormat="1" x14ac:dyDescent="0.2">
      <c r="A62" s="172"/>
      <c r="B62" s="179"/>
      <c r="C62" s="210" t="s">
        <v>120</v>
      </c>
      <c r="D62" s="211"/>
      <c r="E62" s="211"/>
      <c r="F62" s="211"/>
      <c r="G62" s="212"/>
      <c r="L62" s="213" t="s">
        <v>120</v>
      </c>
      <c r="O62" s="208">
        <v>3</v>
      </c>
    </row>
    <row r="63" spans="1:104" s="167" customFormat="1" x14ac:dyDescent="0.2">
      <c r="A63" s="172"/>
      <c r="B63" s="179"/>
      <c r="C63" s="210" t="s">
        <v>141</v>
      </c>
      <c r="D63" s="211"/>
      <c r="E63" s="211"/>
      <c r="F63" s="211"/>
      <c r="G63" s="212"/>
      <c r="L63" s="213" t="s">
        <v>141</v>
      </c>
      <c r="O63" s="208">
        <v>3</v>
      </c>
    </row>
    <row r="64" spans="1:104" s="167" customFormat="1" x14ac:dyDescent="0.2">
      <c r="A64" s="173"/>
      <c r="B64" s="180" t="s">
        <v>77</v>
      </c>
      <c r="C64" s="186" t="str">
        <f>CONCATENATE(B7," ",C7)</f>
        <v>1 Zemní práce</v>
      </c>
      <c r="D64" s="190"/>
      <c r="E64" s="197"/>
      <c r="F64" s="200"/>
      <c r="G64" s="205">
        <f>SUM(G7:G63)</f>
        <v>-1173227.5075000001</v>
      </c>
      <c r="O64" s="208">
        <v>4</v>
      </c>
      <c r="BA64" s="214">
        <f>SUM(BA7:BA63)</f>
        <v>-1173227.5075000001</v>
      </c>
      <c r="BB64" s="214">
        <f>SUM(BB7:BB63)</f>
        <v>0</v>
      </c>
      <c r="BC64" s="214">
        <f>SUM(BC7:BC63)</f>
        <v>0</v>
      </c>
      <c r="BD64" s="214">
        <f>SUM(BD7:BD63)</f>
        <v>0</v>
      </c>
      <c r="BE64" s="214">
        <f>SUM(BE7:BE63)</f>
        <v>0</v>
      </c>
    </row>
    <row r="65" spans="1:104" s="167" customFormat="1" x14ac:dyDescent="0.2">
      <c r="A65" s="170" t="s">
        <v>74</v>
      </c>
      <c r="B65" s="177" t="s">
        <v>142</v>
      </c>
      <c r="C65" s="184" t="s">
        <v>143</v>
      </c>
      <c r="D65" s="190"/>
      <c r="E65" s="195"/>
      <c r="F65" s="195"/>
      <c r="G65" s="203"/>
      <c r="O65" s="208">
        <v>1</v>
      </c>
    </row>
    <row r="66" spans="1:104" s="167" customFormat="1" x14ac:dyDescent="0.2">
      <c r="A66" s="171">
        <v>19</v>
      </c>
      <c r="B66" s="178" t="s">
        <v>144</v>
      </c>
      <c r="C66" s="185" t="s">
        <v>145</v>
      </c>
      <c r="D66" s="191" t="s">
        <v>146</v>
      </c>
      <c r="E66" s="196">
        <v>-15.32</v>
      </c>
      <c r="F66" s="196">
        <v>45</v>
      </c>
      <c r="G66" s="204">
        <f>E66*F66</f>
        <v>-689.4</v>
      </c>
      <c r="O66" s="208">
        <v>2</v>
      </c>
      <c r="AA66" s="167">
        <v>1</v>
      </c>
      <c r="AB66" s="167">
        <v>1</v>
      </c>
      <c r="AC66" s="167">
        <v>1</v>
      </c>
      <c r="AZ66" s="167">
        <v>1</v>
      </c>
      <c r="BA66" s="167">
        <f>IF(AZ66=1,G66,0)</f>
        <v>-689.4</v>
      </c>
      <c r="BB66" s="167">
        <f>IF(AZ66=2,G66,0)</f>
        <v>0</v>
      </c>
      <c r="BC66" s="167">
        <f>IF(AZ66=3,G66,0)</f>
        <v>0</v>
      </c>
      <c r="BD66" s="167">
        <f>IF(AZ66=4,G66,0)</f>
        <v>0</v>
      </c>
      <c r="BE66" s="167">
        <f>IF(AZ66=5,G66,0)</f>
        <v>0</v>
      </c>
      <c r="CA66" s="209">
        <v>1</v>
      </c>
      <c r="CB66" s="209">
        <v>1</v>
      </c>
      <c r="CZ66" s="167">
        <v>9.5339999999964703E-2</v>
      </c>
    </row>
    <row r="67" spans="1:104" s="167" customFormat="1" x14ac:dyDescent="0.2">
      <c r="A67" s="173"/>
      <c r="B67" s="180" t="s">
        <v>77</v>
      </c>
      <c r="C67" s="186" t="str">
        <f>CONCATENATE(B65," ",C65)</f>
        <v>3 Svislé a kompletní konstrukce</v>
      </c>
      <c r="D67" s="190"/>
      <c r="E67" s="197"/>
      <c r="F67" s="200"/>
      <c r="G67" s="205">
        <f>SUM(G65:G66)</f>
        <v>-689.4</v>
      </c>
      <c r="O67" s="208">
        <v>4</v>
      </c>
      <c r="BA67" s="214">
        <f>SUM(BA65:BA66)</f>
        <v>-689.4</v>
      </c>
      <c r="BB67" s="214">
        <f>SUM(BB65:BB66)</f>
        <v>0</v>
      </c>
      <c r="BC67" s="214">
        <f>SUM(BC65:BC66)</f>
        <v>0</v>
      </c>
      <c r="BD67" s="214">
        <f>SUM(BD65:BD66)</f>
        <v>0</v>
      </c>
      <c r="BE67" s="214">
        <f>SUM(BE65:BE66)</f>
        <v>0</v>
      </c>
    </row>
    <row r="68" spans="1:104" s="167" customFormat="1" x14ac:dyDescent="0.2">
      <c r="A68" s="170" t="s">
        <v>74</v>
      </c>
      <c r="B68" s="177" t="s">
        <v>147</v>
      </c>
      <c r="C68" s="184" t="s">
        <v>148</v>
      </c>
      <c r="D68" s="190"/>
      <c r="E68" s="195"/>
      <c r="F68" s="195"/>
      <c r="G68" s="203"/>
      <c r="O68" s="208">
        <v>1</v>
      </c>
    </row>
    <row r="69" spans="1:104" s="167" customFormat="1" x14ac:dyDescent="0.2">
      <c r="A69" s="171">
        <v>20</v>
      </c>
      <c r="B69" s="178" t="s">
        <v>149</v>
      </c>
      <c r="C69" s="185" t="s">
        <v>150</v>
      </c>
      <c r="D69" s="191" t="s">
        <v>85</v>
      </c>
      <c r="E69" s="196">
        <v>-20.751999999999999</v>
      </c>
      <c r="F69" s="196">
        <v>450</v>
      </c>
      <c r="G69" s="204">
        <f>E69*F69</f>
        <v>-9338.4</v>
      </c>
      <c r="O69" s="208">
        <v>2</v>
      </c>
      <c r="AA69" s="167">
        <v>1</v>
      </c>
      <c r="AB69" s="167">
        <v>1</v>
      </c>
      <c r="AC69" s="167">
        <v>1</v>
      </c>
      <c r="AZ69" s="167">
        <v>1</v>
      </c>
      <c r="BA69" s="167">
        <f>IF(AZ69=1,G69,0)</f>
        <v>-9338.4</v>
      </c>
      <c r="BB69" s="167">
        <f>IF(AZ69=2,G69,0)</f>
        <v>0</v>
      </c>
      <c r="BC69" s="167">
        <f>IF(AZ69=3,G69,0)</f>
        <v>0</v>
      </c>
      <c r="BD69" s="167">
        <f>IF(AZ69=4,G69,0)</f>
        <v>0</v>
      </c>
      <c r="BE69" s="167">
        <f>IF(AZ69=5,G69,0)</f>
        <v>0</v>
      </c>
      <c r="CA69" s="209">
        <v>1</v>
      </c>
      <c r="CB69" s="209">
        <v>1</v>
      </c>
      <c r="CZ69" s="167">
        <v>1.8907699999999701</v>
      </c>
    </row>
    <row r="70" spans="1:104" s="167" customFormat="1" x14ac:dyDescent="0.2">
      <c r="A70" s="172"/>
      <c r="B70" s="179"/>
      <c r="C70" s="210" t="s">
        <v>110</v>
      </c>
      <c r="D70" s="211"/>
      <c r="E70" s="211"/>
      <c r="F70" s="211"/>
      <c r="G70" s="212"/>
      <c r="L70" s="213" t="s">
        <v>110</v>
      </c>
      <c r="O70" s="208">
        <v>3</v>
      </c>
    </row>
    <row r="71" spans="1:104" s="167" customFormat="1" x14ac:dyDescent="0.2">
      <c r="A71" s="172"/>
      <c r="B71" s="179"/>
      <c r="C71" s="210" t="s">
        <v>151</v>
      </c>
      <c r="D71" s="211"/>
      <c r="E71" s="211"/>
      <c r="F71" s="211"/>
      <c r="G71" s="212"/>
      <c r="L71" s="213" t="s">
        <v>151</v>
      </c>
      <c r="O71" s="208">
        <v>3</v>
      </c>
    </row>
    <row r="72" spans="1:104" s="167" customFormat="1" x14ac:dyDescent="0.2">
      <c r="A72" s="172"/>
      <c r="B72" s="179"/>
      <c r="C72" s="210" t="s">
        <v>152</v>
      </c>
      <c r="D72" s="211"/>
      <c r="E72" s="211"/>
      <c r="F72" s="211"/>
      <c r="G72" s="212"/>
      <c r="L72" s="213" t="s">
        <v>152</v>
      </c>
      <c r="O72" s="208">
        <v>3</v>
      </c>
    </row>
    <row r="73" spans="1:104" x14ac:dyDescent="0.2">
      <c r="A73" s="173"/>
      <c r="B73" s="180" t="s">
        <v>77</v>
      </c>
      <c r="C73" s="186" t="str">
        <f>CONCATENATE(B68," ",C68)</f>
        <v>4 Vodorovné konstrukce</v>
      </c>
      <c r="D73" s="190"/>
      <c r="E73" s="197"/>
      <c r="F73" s="200"/>
      <c r="G73" s="205">
        <f>SUM(G68:G72)</f>
        <v>-9338.4</v>
      </c>
      <c r="O73" s="135">
        <v>4</v>
      </c>
      <c r="BA73" s="137">
        <f>SUM(BA68:BA72)</f>
        <v>-9338.4</v>
      </c>
      <c r="BB73" s="137">
        <f>SUM(BB68:BB72)</f>
        <v>0</v>
      </c>
      <c r="BC73" s="137">
        <f>SUM(BC68:BC72)</f>
        <v>0</v>
      </c>
      <c r="BD73" s="137">
        <f>SUM(BD68:BD72)</f>
        <v>0</v>
      </c>
      <c r="BE73" s="137">
        <f>SUM(BE68:BE72)</f>
        <v>0</v>
      </c>
    </row>
    <row r="74" spans="1:104" x14ac:dyDescent="0.2">
      <c r="A74" s="170" t="s">
        <v>74</v>
      </c>
      <c r="B74" s="177" t="s">
        <v>153</v>
      </c>
      <c r="C74" s="184" t="s">
        <v>154</v>
      </c>
      <c r="D74" s="190"/>
      <c r="E74" s="195"/>
      <c r="F74" s="195"/>
      <c r="G74" s="203"/>
      <c r="O74" s="135">
        <v>1</v>
      </c>
    </row>
    <row r="75" spans="1:104" ht="22.5" x14ac:dyDescent="0.2">
      <c r="A75" s="171">
        <v>21</v>
      </c>
      <c r="B75" s="178" t="s">
        <v>155</v>
      </c>
      <c r="C75" s="185" t="s">
        <v>156</v>
      </c>
      <c r="D75" s="191" t="s">
        <v>146</v>
      </c>
      <c r="E75" s="196">
        <v>-48.91</v>
      </c>
      <c r="F75" s="196">
        <v>45</v>
      </c>
      <c r="G75" s="204">
        <f t="shared" ref="G75:G94" si="0">E75*F75</f>
        <v>-2200.9499999999998</v>
      </c>
      <c r="O75" s="135">
        <v>2</v>
      </c>
      <c r="AA75" s="134">
        <v>1</v>
      </c>
      <c r="AB75" s="134">
        <v>1</v>
      </c>
      <c r="AC75" s="134">
        <v>1</v>
      </c>
      <c r="AZ75" s="134">
        <v>1</v>
      </c>
      <c r="BA75" s="134">
        <f t="shared" ref="BA75:BA94" si="1">IF(AZ75=1,G75,0)</f>
        <v>-2200.9499999999998</v>
      </c>
      <c r="BB75" s="134">
        <f t="shared" ref="BB75:BB94" si="2">IF(AZ75=2,G75,0)</f>
        <v>0</v>
      </c>
      <c r="BC75" s="134">
        <f t="shared" ref="BC75:BC94" si="3">IF(AZ75=3,G75,0)</f>
        <v>0</v>
      </c>
      <c r="BD75" s="134">
        <f t="shared" ref="BD75:BD94" si="4">IF(AZ75=4,G75,0)</f>
        <v>0</v>
      </c>
      <c r="BE75" s="134">
        <f t="shared" ref="BE75:BE94" si="5">IF(AZ75=5,G75,0)</f>
        <v>0</v>
      </c>
      <c r="CA75" s="136">
        <v>1</v>
      </c>
      <c r="CB75" s="136">
        <v>1</v>
      </c>
      <c r="CZ75" s="134">
        <v>9.9999999999989E-5</v>
      </c>
    </row>
    <row r="76" spans="1:104" ht="22.5" x14ac:dyDescent="0.2">
      <c r="A76" s="171">
        <v>22</v>
      </c>
      <c r="B76" s="178" t="s">
        <v>157</v>
      </c>
      <c r="C76" s="185" t="s">
        <v>158</v>
      </c>
      <c r="D76" s="191" t="s">
        <v>146</v>
      </c>
      <c r="E76" s="196">
        <v>-40.6</v>
      </c>
      <c r="F76" s="196">
        <v>65</v>
      </c>
      <c r="G76" s="204">
        <f t="shared" si="0"/>
        <v>-2639</v>
      </c>
      <c r="O76" s="135">
        <v>2</v>
      </c>
      <c r="AA76" s="134">
        <v>1</v>
      </c>
      <c r="AB76" s="134">
        <v>1</v>
      </c>
      <c r="AC76" s="134">
        <v>1</v>
      </c>
      <c r="AZ76" s="134">
        <v>1</v>
      </c>
      <c r="BA76" s="134">
        <f t="shared" si="1"/>
        <v>-2639</v>
      </c>
      <c r="BB76" s="134">
        <f t="shared" si="2"/>
        <v>0</v>
      </c>
      <c r="BC76" s="134">
        <f t="shared" si="3"/>
        <v>0</v>
      </c>
      <c r="BD76" s="134">
        <f t="shared" si="4"/>
        <v>0</v>
      </c>
      <c r="BE76" s="134">
        <f t="shared" si="5"/>
        <v>0</v>
      </c>
      <c r="CA76" s="136">
        <v>1</v>
      </c>
      <c r="CB76" s="136">
        <v>1</v>
      </c>
      <c r="CZ76" s="134">
        <v>9.9999999999989E-5</v>
      </c>
    </row>
    <row r="77" spans="1:104" ht="22.5" x14ac:dyDescent="0.2">
      <c r="A77" s="171">
        <v>23</v>
      </c>
      <c r="B77" s="178" t="s">
        <v>159</v>
      </c>
      <c r="C77" s="185" t="s">
        <v>160</v>
      </c>
      <c r="D77" s="191" t="s">
        <v>146</v>
      </c>
      <c r="E77" s="196">
        <v>-15.42</v>
      </c>
      <c r="F77" s="196">
        <v>85</v>
      </c>
      <c r="G77" s="204">
        <f t="shared" si="0"/>
        <v>-1310.7</v>
      </c>
      <c r="O77" s="135">
        <v>2</v>
      </c>
      <c r="AA77" s="134">
        <v>1</v>
      </c>
      <c r="AB77" s="134">
        <v>1</v>
      </c>
      <c r="AC77" s="134">
        <v>1</v>
      </c>
      <c r="AZ77" s="134">
        <v>1</v>
      </c>
      <c r="BA77" s="134">
        <f t="shared" si="1"/>
        <v>-1310.7</v>
      </c>
      <c r="BB77" s="134">
        <f t="shared" si="2"/>
        <v>0</v>
      </c>
      <c r="BC77" s="134">
        <f t="shared" si="3"/>
        <v>0</v>
      </c>
      <c r="BD77" s="134">
        <f t="shared" si="4"/>
        <v>0</v>
      </c>
      <c r="BE77" s="134">
        <f t="shared" si="5"/>
        <v>0</v>
      </c>
      <c r="CA77" s="136">
        <v>1</v>
      </c>
      <c r="CB77" s="136">
        <v>1</v>
      </c>
      <c r="CZ77" s="134">
        <v>9.9999999999989E-5</v>
      </c>
    </row>
    <row r="78" spans="1:104" x14ac:dyDescent="0.2">
      <c r="A78" s="171">
        <v>24</v>
      </c>
      <c r="B78" s="178" t="s">
        <v>161</v>
      </c>
      <c r="C78" s="185" t="s">
        <v>162</v>
      </c>
      <c r="D78" s="191" t="s">
        <v>163</v>
      </c>
      <c r="E78" s="196">
        <v>-6</v>
      </c>
      <c r="F78" s="196">
        <v>45</v>
      </c>
      <c r="G78" s="204">
        <f t="shared" si="0"/>
        <v>-270</v>
      </c>
      <c r="O78" s="135">
        <v>2</v>
      </c>
      <c r="AA78" s="134">
        <v>1</v>
      </c>
      <c r="AB78" s="134">
        <v>1</v>
      </c>
      <c r="AC78" s="134">
        <v>1</v>
      </c>
      <c r="AZ78" s="134">
        <v>1</v>
      </c>
      <c r="BA78" s="134">
        <f t="shared" si="1"/>
        <v>-270</v>
      </c>
      <c r="BB78" s="134">
        <f t="shared" si="2"/>
        <v>0</v>
      </c>
      <c r="BC78" s="134">
        <f t="shared" si="3"/>
        <v>0</v>
      </c>
      <c r="BD78" s="134">
        <f t="shared" si="4"/>
        <v>0</v>
      </c>
      <c r="BE78" s="134">
        <f t="shared" si="5"/>
        <v>0</v>
      </c>
      <c r="CA78" s="136">
        <v>1</v>
      </c>
      <c r="CB78" s="136">
        <v>1</v>
      </c>
      <c r="CZ78" s="134">
        <v>7.0000000000014495E-5</v>
      </c>
    </row>
    <row r="79" spans="1:104" x14ac:dyDescent="0.2">
      <c r="A79" s="171">
        <v>25</v>
      </c>
      <c r="B79" s="178" t="s">
        <v>164</v>
      </c>
      <c r="C79" s="185" t="s">
        <v>165</v>
      </c>
      <c r="D79" s="191" t="s">
        <v>163</v>
      </c>
      <c r="E79" s="196">
        <v>-3</v>
      </c>
      <c r="F79" s="196">
        <v>65</v>
      </c>
      <c r="G79" s="204">
        <f t="shared" si="0"/>
        <v>-195</v>
      </c>
      <c r="O79" s="135">
        <v>2</v>
      </c>
      <c r="AA79" s="134">
        <v>1</v>
      </c>
      <c r="AB79" s="134">
        <v>1</v>
      </c>
      <c r="AC79" s="134">
        <v>1</v>
      </c>
      <c r="AZ79" s="134">
        <v>1</v>
      </c>
      <c r="BA79" s="134">
        <f t="shared" si="1"/>
        <v>-195</v>
      </c>
      <c r="BB79" s="134">
        <f t="shared" si="2"/>
        <v>0</v>
      </c>
      <c r="BC79" s="134">
        <f t="shared" si="3"/>
        <v>0</v>
      </c>
      <c r="BD79" s="134">
        <f t="shared" si="4"/>
        <v>0</v>
      </c>
      <c r="BE79" s="134">
        <f t="shared" si="5"/>
        <v>0</v>
      </c>
      <c r="CA79" s="136">
        <v>1</v>
      </c>
      <c r="CB79" s="136">
        <v>1</v>
      </c>
      <c r="CZ79" s="134">
        <v>7.0000000000014495E-5</v>
      </c>
    </row>
    <row r="80" spans="1:104" x14ac:dyDescent="0.2">
      <c r="A80" s="171">
        <v>26</v>
      </c>
      <c r="B80" s="178" t="s">
        <v>166</v>
      </c>
      <c r="C80" s="185" t="s">
        <v>167</v>
      </c>
      <c r="D80" s="191" t="s">
        <v>163</v>
      </c>
      <c r="E80" s="196">
        <v>-9</v>
      </c>
      <c r="F80" s="196">
        <v>350</v>
      </c>
      <c r="G80" s="204">
        <f t="shared" si="0"/>
        <v>-3150</v>
      </c>
      <c r="O80" s="135">
        <v>2</v>
      </c>
      <c r="AA80" s="134">
        <v>1</v>
      </c>
      <c r="AB80" s="134">
        <v>1</v>
      </c>
      <c r="AC80" s="134">
        <v>1</v>
      </c>
      <c r="AZ80" s="134">
        <v>1</v>
      </c>
      <c r="BA80" s="134">
        <f t="shared" si="1"/>
        <v>-3150</v>
      </c>
      <c r="BB80" s="134">
        <f t="shared" si="2"/>
        <v>0</v>
      </c>
      <c r="BC80" s="134">
        <f t="shared" si="3"/>
        <v>0</v>
      </c>
      <c r="BD80" s="134">
        <f t="shared" si="4"/>
        <v>0</v>
      </c>
      <c r="BE80" s="134">
        <f t="shared" si="5"/>
        <v>0</v>
      </c>
      <c r="CA80" s="136">
        <v>1</v>
      </c>
      <c r="CB80" s="136">
        <v>1</v>
      </c>
      <c r="CZ80" s="134">
        <v>3.9999999999984499E-5</v>
      </c>
    </row>
    <row r="81" spans="1:104" x14ac:dyDescent="0.2">
      <c r="A81" s="171">
        <v>27</v>
      </c>
      <c r="B81" s="178" t="s">
        <v>168</v>
      </c>
      <c r="C81" s="185" t="s">
        <v>169</v>
      </c>
      <c r="D81" s="191" t="s">
        <v>146</v>
      </c>
      <c r="E81" s="196">
        <v>-49.76</v>
      </c>
      <c r="F81" s="196">
        <v>276</v>
      </c>
      <c r="G81" s="204">
        <f t="shared" si="0"/>
        <v>-13733.76</v>
      </c>
      <c r="O81" s="135">
        <v>2</v>
      </c>
      <c r="AA81" s="134">
        <v>3</v>
      </c>
      <c r="AB81" s="134">
        <v>1</v>
      </c>
      <c r="AC81" s="134">
        <v>28614544</v>
      </c>
      <c r="AZ81" s="134">
        <v>1</v>
      </c>
      <c r="BA81" s="134">
        <f t="shared" si="1"/>
        <v>-13733.76</v>
      </c>
      <c r="BB81" s="134">
        <f t="shared" si="2"/>
        <v>0</v>
      </c>
      <c r="BC81" s="134">
        <f t="shared" si="3"/>
        <v>0</v>
      </c>
      <c r="BD81" s="134">
        <f t="shared" si="4"/>
        <v>0</v>
      </c>
      <c r="BE81" s="134">
        <f t="shared" si="5"/>
        <v>0</v>
      </c>
      <c r="CA81" s="136">
        <v>3</v>
      </c>
      <c r="CB81" s="136">
        <v>1</v>
      </c>
      <c r="CZ81" s="134">
        <v>2.9000000000003502E-3</v>
      </c>
    </row>
    <row r="82" spans="1:104" x14ac:dyDescent="0.2">
      <c r="A82" s="171">
        <v>28</v>
      </c>
      <c r="B82" s="178" t="s">
        <v>170</v>
      </c>
      <c r="C82" s="185" t="s">
        <v>171</v>
      </c>
      <c r="D82" s="191" t="s">
        <v>146</v>
      </c>
      <c r="E82" s="196">
        <v>-41.3</v>
      </c>
      <c r="F82" s="196">
        <v>388</v>
      </c>
      <c r="G82" s="204">
        <f t="shared" si="0"/>
        <v>-16024.4</v>
      </c>
      <c r="O82" s="135">
        <v>2</v>
      </c>
      <c r="AA82" s="134">
        <v>3</v>
      </c>
      <c r="AB82" s="134">
        <v>1</v>
      </c>
      <c r="AC82" s="134">
        <v>28614547</v>
      </c>
      <c r="AZ82" s="134">
        <v>1</v>
      </c>
      <c r="BA82" s="134">
        <f t="shared" si="1"/>
        <v>-16024.4</v>
      </c>
      <c r="BB82" s="134">
        <f t="shared" si="2"/>
        <v>0</v>
      </c>
      <c r="BC82" s="134">
        <f t="shared" si="3"/>
        <v>0</v>
      </c>
      <c r="BD82" s="134">
        <f t="shared" si="4"/>
        <v>0</v>
      </c>
      <c r="BE82" s="134">
        <f t="shared" si="5"/>
        <v>0</v>
      </c>
      <c r="CA82" s="136">
        <v>3</v>
      </c>
      <c r="CB82" s="136">
        <v>1</v>
      </c>
      <c r="CZ82" s="134">
        <v>4.6000000000034902E-3</v>
      </c>
    </row>
    <row r="83" spans="1:104" x14ac:dyDescent="0.2">
      <c r="A83" s="171">
        <v>29</v>
      </c>
      <c r="B83" s="178" t="s">
        <v>172</v>
      </c>
      <c r="C83" s="185" t="s">
        <v>173</v>
      </c>
      <c r="D83" s="191" t="s">
        <v>146</v>
      </c>
      <c r="E83" s="196">
        <v>-16.100000000000001</v>
      </c>
      <c r="F83" s="196">
        <v>545</v>
      </c>
      <c r="G83" s="204">
        <f t="shared" si="0"/>
        <v>-8774.5</v>
      </c>
      <c r="O83" s="135">
        <v>2</v>
      </c>
      <c r="AA83" s="134">
        <v>3</v>
      </c>
      <c r="AB83" s="134">
        <v>1</v>
      </c>
      <c r="AC83" s="134">
        <v>28614552</v>
      </c>
      <c r="AZ83" s="134">
        <v>1</v>
      </c>
      <c r="BA83" s="134">
        <f t="shared" si="1"/>
        <v>-8774.5</v>
      </c>
      <c r="BB83" s="134">
        <f t="shared" si="2"/>
        <v>0</v>
      </c>
      <c r="BC83" s="134">
        <f t="shared" si="3"/>
        <v>0</v>
      </c>
      <c r="BD83" s="134">
        <f t="shared" si="4"/>
        <v>0</v>
      </c>
      <c r="BE83" s="134">
        <f t="shared" si="5"/>
        <v>0</v>
      </c>
      <c r="CA83" s="136">
        <v>3</v>
      </c>
      <c r="CB83" s="136">
        <v>1</v>
      </c>
      <c r="CZ83" s="134">
        <v>4.3799999999976101E-2</v>
      </c>
    </row>
    <row r="84" spans="1:104" x14ac:dyDescent="0.2">
      <c r="A84" s="171">
        <v>30</v>
      </c>
      <c r="B84" s="178" t="s">
        <v>174</v>
      </c>
      <c r="C84" s="185" t="s">
        <v>175</v>
      </c>
      <c r="D84" s="191" t="s">
        <v>163</v>
      </c>
      <c r="E84" s="196">
        <v>-6</v>
      </c>
      <c r="F84" s="196">
        <v>155</v>
      </c>
      <c r="G84" s="204">
        <f t="shared" si="0"/>
        <v>-930</v>
      </c>
      <c r="O84" s="135">
        <v>2</v>
      </c>
      <c r="AA84" s="134">
        <v>3</v>
      </c>
      <c r="AB84" s="134">
        <v>1</v>
      </c>
      <c r="AC84" s="134" t="s">
        <v>174</v>
      </c>
      <c r="AZ84" s="134">
        <v>1</v>
      </c>
      <c r="BA84" s="134">
        <f t="shared" si="1"/>
        <v>-930</v>
      </c>
      <c r="BB84" s="134">
        <f t="shared" si="2"/>
        <v>0</v>
      </c>
      <c r="BC84" s="134">
        <f t="shared" si="3"/>
        <v>0</v>
      </c>
      <c r="BD84" s="134">
        <f t="shared" si="4"/>
        <v>0</v>
      </c>
      <c r="BE84" s="134">
        <f t="shared" si="5"/>
        <v>0</v>
      </c>
      <c r="CA84" s="136">
        <v>3</v>
      </c>
      <c r="CB84" s="136">
        <v>1</v>
      </c>
      <c r="CZ84" s="134">
        <v>5.3999999999998504E-4</v>
      </c>
    </row>
    <row r="85" spans="1:104" x14ac:dyDescent="0.2">
      <c r="A85" s="171">
        <v>31</v>
      </c>
      <c r="B85" s="178" t="s">
        <v>176</v>
      </c>
      <c r="C85" s="185" t="s">
        <v>177</v>
      </c>
      <c r="D85" s="191" t="s">
        <v>163</v>
      </c>
      <c r="E85" s="196">
        <v>-6</v>
      </c>
      <c r="F85" s="196">
        <v>155</v>
      </c>
      <c r="G85" s="204">
        <f t="shared" si="0"/>
        <v>-930</v>
      </c>
      <c r="O85" s="135">
        <v>2</v>
      </c>
      <c r="AA85" s="134">
        <v>3</v>
      </c>
      <c r="AB85" s="134">
        <v>1</v>
      </c>
      <c r="AC85" s="134" t="s">
        <v>176</v>
      </c>
      <c r="AZ85" s="134">
        <v>1</v>
      </c>
      <c r="BA85" s="134">
        <f t="shared" si="1"/>
        <v>-930</v>
      </c>
      <c r="BB85" s="134">
        <f t="shared" si="2"/>
        <v>0</v>
      </c>
      <c r="BC85" s="134">
        <f t="shared" si="3"/>
        <v>0</v>
      </c>
      <c r="BD85" s="134">
        <f t="shared" si="4"/>
        <v>0</v>
      </c>
      <c r="BE85" s="134">
        <f t="shared" si="5"/>
        <v>0</v>
      </c>
      <c r="CA85" s="136">
        <v>3</v>
      </c>
      <c r="CB85" s="136">
        <v>1</v>
      </c>
      <c r="CZ85" s="134">
        <v>5.3999999999998504E-4</v>
      </c>
    </row>
    <row r="86" spans="1:104" x14ac:dyDescent="0.2">
      <c r="A86" s="171">
        <v>32</v>
      </c>
      <c r="B86" s="178" t="s">
        <v>178</v>
      </c>
      <c r="C86" s="185" t="s">
        <v>179</v>
      </c>
      <c r="D86" s="191" t="s">
        <v>163</v>
      </c>
      <c r="E86" s="196">
        <v>-1</v>
      </c>
      <c r="F86" s="196">
        <v>335</v>
      </c>
      <c r="G86" s="204">
        <f t="shared" si="0"/>
        <v>-335</v>
      </c>
      <c r="O86" s="135">
        <v>2</v>
      </c>
      <c r="AA86" s="134">
        <v>3</v>
      </c>
      <c r="AB86" s="134">
        <v>1</v>
      </c>
      <c r="AC86" s="134" t="s">
        <v>178</v>
      </c>
      <c r="AZ86" s="134">
        <v>1</v>
      </c>
      <c r="BA86" s="134">
        <f t="shared" si="1"/>
        <v>-335</v>
      </c>
      <c r="BB86" s="134">
        <f t="shared" si="2"/>
        <v>0</v>
      </c>
      <c r="BC86" s="134">
        <f t="shared" si="3"/>
        <v>0</v>
      </c>
      <c r="BD86" s="134">
        <f t="shared" si="4"/>
        <v>0</v>
      </c>
      <c r="BE86" s="134">
        <f t="shared" si="5"/>
        <v>0</v>
      </c>
      <c r="CA86" s="136">
        <v>3</v>
      </c>
      <c r="CB86" s="136">
        <v>1</v>
      </c>
      <c r="CZ86" s="134">
        <v>5.3999999999998504E-4</v>
      </c>
    </row>
    <row r="87" spans="1:104" x14ac:dyDescent="0.2">
      <c r="A87" s="171">
        <v>33</v>
      </c>
      <c r="B87" s="178" t="s">
        <v>180</v>
      </c>
      <c r="C87" s="185" t="s">
        <v>181</v>
      </c>
      <c r="D87" s="191" t="s">
        <v>163</v>
      </c>
      <c r="E87" s="196">
        <v>-2</v>
      </c>
      <c r="F87" s="196">
        <v>335</v>
      </c>
      <c r="G87" s="204">
        <f t="shared" si="0"/>
        <v>-670</v>
      </c>
      <c r="O87" s="135">
        <v>2</v>
      </c>
      <c r="AA87" s="134">
        <v>3</v>
      </c>
      <c r="AB87" s="134">
        <v>1</v>
      </c>
      <c r="AC87" s="134" t="s">
        <v>180</v>
      </c>
      <c r="AZ87" s="134">
        <v>1</v>
      </c>
      <c r="BA87" s="134">
        <f t="shared" si="1"/>
        <v>-670</v>
      </c>
      <c r="BB87" s="134">
        <f t="shared" si="2"/>
        <v>0</v>
      </c>
      <c r="BC87" s="134">
        <f t="shared" si="3"/>
        <v>0</v>
      </c>
      <c r="BD87" s="134">
        <f t="shared" si="4"/>
        <v>0</v>
      </c>
      <c r="BE87" s="134">
        <f t="shared" si="5"/>
        <v>0</v>
      </c>
      <c r="CA87" s="136">
        <v>3</v>
      </c>
      <c r="CB87" s="136">
        <v>1</v>
      </c>
      <c r="CZ87" s="134">
        <v>5.3999999999998504E-4</v>
      </c>
    </row>
    <row r="88" spans="1:104" x14ac:dyDescent="0.2">
      <c r="A88" s="171">
        <v>34</v>
      </c>
      <c r="B88" s="178" t="s">
        <v>182</v>
      </c>
      <c r="C88" s="185" t="s">
        <v>183</v>
      </c>
      <c r="D88" s="191" t="s">
        <v>163</v>
      </c>
      <c r="E88" s="196">
        <v>-3</v>
      </c>
      <c r="F88" s="196">
        <v>1260</v>
      </c>
      <c r="G88" s="204">
        <f t="shared" si="0"/>
        <v>-3780</v>
      </c>
      <c r="O88" s="135">
        <v>2</v>
      </c>
      <c r="AA88" s="134">
        <v>3</v>
      </c>
      <c r="AB88" s="134">
        <v>1</v>
      </c>
      <c r="AC88" s="134" t="s">
        <v>182</v>
      </c>
      <c r="AZ88" s="134">
        <v>1</v>
      </c>
      <c r="BA88" s="134">
        <f t="shared" si="1"/>
        <v>-3780</v>
      </c>
      <c r="BB88" s="134">
        <f t="shared" si="2"/>
        <v>0</v>
      </c>
      <c r="BC88" s="134">
        <f t="shared" si="3"/>
        <v>0</v>
      </c>
      <c r="BD88" s="134">
        <f t="shared" si="4"/>
        <v>0</v>
      </c>
      <c r="BE88" s="134">
        <f t="shared" si="5"/>
        <v>0</v>
      </c>
      <c r="CA88" s="136">
        <v>3</v>
      </c>
      <c r="CB88" s="136">
        <v>1</v>
      </c>
      <c r="CZ88" s="134">
        <v>3.0000000000001098E-3</v>
      </c>
    </row>
    <row r="89" spans="1:104" x14ac:dyDescent="0.2">
      <c r="A89" s="171">
        <v>35</v>
      </c>
      <c r="B89" s="178" t="s">
        <v>184</v>
      </c>
      <c r="C89" s="185" t="s">
        <v>185</v>
      </c>
      <c r="D89" s="191" t="s">
        <v>163</v>
      </c>
      <c r="E89" s="196">
        <v>-6</v>
      </c>
      <c r="F89" s="196">
        <v>1105</v>
      </c>
      <c r="G89" s="204">
        <f t="shared" si="0"/>
        <v>-6630</v>
      </c>
      <c r="O89" s="135">
        <v>2</v>
      </c>
      <c r="AA89" s="134">
        <v>3</v>
      </c>
      <c r="AB89" s="134">
        <v>1</v>
      </c>
      <c r="AC89" s="134" t="s">
        <v>184</v>
      </c>
      <c r="AZ89" s="134">
        <v>1</v>
      </c>
      <c r="BA89" s="134">
        <f t="shared" si="1"/>
        <v>-6630</v>
      </c>
      <c r="BB89" s="134">
        <f t="shared" si="2"/>
        <v>0</v>
      </c>
      <c r="BC89" s="134">
        <f t="shared" si="3"/>
        <v>0</v>
      </c>
      <c r="BD89" s="134">
        <f t="shared" si="4"/>
        <v>0</v>
      </c>
      <c r="BE89" s="134">
        <f t="shared" si="5"/>
        <v>0</v>
      </c>
      <c r="CA89" s="136">
        <v>3</v>
      </c>
      <c r="CB89" s="136">
        <v>1</v>
      </c>
      <c r="CZ89" s="134">
        <v>3.0000000000001098E-3</v>
      </c>
    </row>
    <row r="90" spans="1:104" x14ac:dyDescent="0.2">
      <c r="A90" s="171">
        <v>36</v>
      </c>
      <c r="B90" s="178" t="s">
        <v>186</v>
      </c>
      <c r="C90" s="185" t="s">
        <v>187</v>
      </c>
      <c r="D90" s="191" t="s">
        <v>163</v>
      </c>
      <c r="E90" s="196">
        <v>-1</v>
      </c>
      <c r="F90" s="196">
        <v>168</v>
      </c>
      <c r="G90" s="204">
        <f t="shared" si="0"/>
        <v>-168</v>
      </c>
      <c r="O90" s="135">
        <v>2</v>
      </c>
      <c r="AA90" s="134">
        <v>3</v>
      </c>
      <c r="AB90" s="134">
        <v>1</v>
      </c>
      <c r="AC90" s="134">
        <v>59224010</v>
      </c>
      <c r="AZ90" s="134">
        <v>1</v>
      </c>
      <c r="BA90" s="134">
        <f t="shared" si="1"/>
        <v>-168</v>
      </c>
      <c r="BB90" s="134">
        <f t="shared" si="2"/>
        <v>0</v>
      </c>
      <c r="BC90" s="134">
        <f t="shared" si="3"/>
        <v>0</v>
      </c>
      <c r="BD90" s="134">
        <f t="shared" si="4"/>
        <v>0</v>
      </c>
      <c r="BE90" s="134">
        <f t="shared" si="5"/>
        <v>0</v>
      </c>
      <c r="CA90" s="136">
        <v>3</v>
      </c>
      <c r="CB90" s="136">
        <v>1</v>
      </c>
      <c r="CZ90" s="134">
        <v>2.29999999999961E-2</v>
      </c>
    </row>
    <row r="91" spans="1:104" x14ac:dyDescent="0.2">
      <c r="A91" s="171">
        <v>37</v>
      </c>
      <c r="B91" s="178" t="s">
        <v>188</v>
      </c>
      <c r="C91" s="185" t="s">
        <v>189</v>
      </c>
      <c r="D91" s="191" t="s">
        <v>163</v>
      </c>
      <c r="E91" s="196">
        <v>-3</v>
      </c>
      <c r="F91" s="196">
        <v>182</v>
      </c>
      <c r="G91" s="204">
        <f t="shared" si="0"/>
        <v>-546</v>
      </c>
      <c r="O91" s="135">
        <v>2</v>
      </c>
      <c r="AA91" s="134">
        <v>3</v>
      </c>
      <c r="AB91" s="134">
        <v>1</v>
      </c>
      <c r="AC91" s="134">
        <v>59224011</v>
      </c>
      <c r="AZ91" s="134">
        <v>1</v>
      </c>
      <c r="BA91" s="134">
        <f t="shared" si="1"/>
        <v>-546</v>
      </c>
      <c r="BB91" s="134">
        <f t="shared" si="2"/>
        <v>0</v>
      </c>
      <c r="BC91" s="134">
        <f t="shared" si="3"/>
        <v>0</v>
      </c>
      <c r="BD91" s="134">
        <f t="shared" si="4"/>
        <v>0</v>
      </c>
      <c r="BE91" s="134">
        <f t="shared" si="5"/>
        <v>0</v>
      </c>
      <c r="CA91" s="136">
        <v>3</v>
      </c>
      <c r="CB91" s="136">
        <v>1</v>
      </c>
      <c r="CZ91" s="134">
        <v>3.19999999999823E-2</v>
      </c>
    </row>
    <row r="92" spans="1:104" x14ac:dyDescent="0.2">
      <c r="A92" s="171">
        <v>38</v>
      </c>
      <c r="B92" s="178" t="s">
        <v>190</v>
      </c>
      <c r="C92" s="185" t="s">
        <v>191</v>
      </c>
      <c r="D92" s="191" t="s">
        <v>163</v>
      </c>
      <c r="E92" s="196">
        <v>-7</v>
      </c>
      <c r="F92" s="196">
        <v>205</v>
      </c>
      <c r="G92" s="204">
        <f t="shared" si="0"/>
        <v>-1435</v>
      </c>
      <c r="O92" s="135">
        <v>2</v>
      </c>
      <c r="AA92" s="134">
        <v>3</v>
      </c>
      <c r="AB92" s="134">
        <v>1</v>
      </c>
      <c r="AC92" s="134">
        <v>59224012</v>
      </c>
      <c r="AZ92" s="134">
        <v>1</v>
      </c>
      <c r="BA92" s="134">
        <f t="shared" si="1"/>
        <v>-1435</v>
      </c>
      <c r="BB92" s="134">
        <f t="shared" si="2"/>
        <v>0</v>
      </c>
      <c r="BC92" s="134">
        <f t="shared" si="3"/>
        <v>0</v>
      </c>
      <c r="BD92" s="134">
        <f t="shared" si="4"/>
        <v>0</v>
      </c>
      <c r="BE92" s="134">
        <f t="shared" si="5"/>
        <v>0</v>
      </c>
      <c r="CA92" s="136">
        <v>3</v>
      </c>
      <c r="CB92" s="136">
        <v>1</v>
      </c>
      <c r="CZ92" s="134">
        <v>4.0999999999996803E-2</v>
      </c>
    </row>
    <row r="93" spans="1:104" x14ac:dyDescent="0.2">
      <c r="A93" s="171">
        <v>39</v>
      </c>
      <c r="B93" s="178" t="s">
        <v>192</v>
      </c>
      <c r="C93" s="185" t="s">
        <v>193</v>
      </c>
      <c r="D93" s="191" t="s">
        <v>163</v>
      </c>
      <c r="E93" s="196">
        <v>-6</v>
      </c>
      <c r="F93" s="196">
        <v>229</v>
      </c>
      <c r="G93" s="204">
        <f t="shared" si="0"/>
        <v>-1374</v>
      </c>
      <c r="O93" s="135">
        <v>2</v>
      </c>
      <c r="AA93" s="134">
        <v>3</v>
      </c>
      <c r="AB93" s="134">
        <v>1</v>
      </c>
      <c r="AC93" s="134">
        <v>59224013</v>
      </c>
      <c r="AZ93" s="134">
        <v>1</v>
      </c>
      <c r="BA93" s="134">
        <f t="shared" si="1"/>
        <v>-1374</v>
      </c>
      <c r="BB93" s="134">
        <f t="shared" si="2"/>
        <v>0</v>
      </c>
      <c r="BC93" s="134">
        <f t="shared" si="3"/>
        <v>0</v>
      </c>
      <c r="BD93" s="134">
        <f t="shared" si="4"/>
        <v>0</v>
      </c>
      <c r="BE93" s="134">
        <f t="shared" si="5"/>
        <v>0</v>
      </c>
      <c r="CA93" s="136">
        <v>3</v>
      </c>
      <c r="CB93" s="136">
        <v>1</v>
      </c>
      <c r="CZ93" s="134">
        <v>5.2999999999997299E-2</v>
      </c>
    </row>
    <row r="94" spans="1:104" x14ac:dyDescent="0.2">
      <c r="A94" s="171">
        <v>40</v>
      </c>
      <c r="B94" s="178" t="s">
        <v>194</v>
      </c>
      <c r="C94" s="185" t="s">
        <v>195</v>
      </c>
      <c r="D94" s="191" t="s">
        <v>163</v>
      </c>
      <c r="E94" s="196">
        <v>-1</v>
      </c>
      <c r="F94" s="196">
        <v>255</v>
      </c>
      <c r="G94" s="204">
        <f t="shared" si="0"/>
        <v>-255</v>
      </c>
      <c r="O94" s="135">
        <v>2</v>
      </c>
      <c r="AA94" s="134">
        <v>3</v>
      </c>
      <c r="AB94" s="134">
        <v>1</v>
      </c>
      <c r="AC94" s="134" t="s">
        <v>194</v>
      </c>
      <c r="AZ94" s="134">
        <v>1</v>
      </c>
      <c r="BA94" s="134">
        <f t="shared" si="1"/>
        <v>-255</v>
      </c>
      <c r="BB94" s="134">
        <f t="shared" si="2"/>
        <v>0</v>
      </c>
      <c r="BC94" s="134">
        <f t="shared" si="3"/>
        <v>0</v>
      </c>
      <c r="BD94" s="134">
        <f t="shared" si="4"/>
        <v>0</v>
      </c>
      <c r="BE94" s="134">
        <f t="shared" si="5"/>
        <v>0</v>
      </c>
      <c r="CA94" s="136">
        <v>3</v>
      </c>
      <c r="CB94" s="136">
        <v>1</v>
      </c>
      <c r="CZ94" s="134">
        <v>5.2999999999997299E-2</v>
      </c>
    </row>
    <row r="95" spans="1:104" x14ac:dyDescent="0.2">
      <c r="A95" s="173"/>
      <c r="B95" s="180" t="s">
        <v>77</v>
      </c>
      <c r="C95" s="186" t="str">
        <f>CONCATENATE(B74," ",C74)</f>
        <v>8 Trubní vedení</v>
      </c>
      <c r="D95" s="190"/>
      <c r="E95" s="197"/>
      <c r="F95" s="200"/>
      <c r="G95" s="205">
        <f>SUM(G74:G94)</f>
        <v>-65351.31</v>
      </c>
      <c r="O95" s="135">
        <v>4</v>
      </c>
      <c r="BA95" s="137">
        <f>SUM(BA74:BA94)</f>
        <v>-65351.31</v>
      </c>
      <c r="BB95" s="137">
        <f>SUM(BB74:BB94)</f>
        <v>0</v>
      </c>
      <c r="BC95" s="137">
        <f>SUM(BC74:BC94)</f>
        <v>0</v>
      </c>
      <c r="BD95" s="137">
        <f>SUM(BD74:BD94)</f>
        <v>0</v>
      </c>
      <c r="BE95" s="137">
        <f>SUM(BE74:BE94)</f>
        <v>0</v>
      </c>
    </row>
    <row r="96" spans="1:104" x14ac:dyDescent="0.2">
      <c r="A96" s="170" t="s">
        <v>74</v>
      </c>
      <c r="B96" s="177" t="s">
        <v>196</v>
      </c>
      <c r="C96" s="184" t="s">
        <v>197</v>
      </c>
      <c r="D96" s="190"/>
      <c r="E96" s="195"/>
      <c r="F96" s="195"/>
      <c r="G96" s="203"/>
      <c r="O96" s="135">
        <v>1</v>
      </c>
    </row>
    <row r="97" spans="1:104" x14ac:dyDescent="0.2">
      <c r="A97" s="171">
        <v>41</v>
      </c>
      <c r="B97" s="178" t="s">
        <v>198</v>
      </c>
      <c r="C97" s="185" t="s">
        <v>199</v>
      </c>
      <c r="D97" s="191" t="s">
        <v>126</v>
      </c>
      <c r="E97" s="196">
        <v>-103.48</v>
      </c>
      <c r="F97" s="196">
        <v>80</v>
      </c>
      <c r="G97" s="204">
        <f>E97*F97</f>
        <v>-8278.4</v>
      </c>
      <c r="O97" s="135">
        <v>2</v>
      </c>
      <c r="AA97" s="134">
        <v>1</v>
      </c>
      <c r="AB97" s="134">
        <v>2</v>
      </c>
      <c r="AC97" s="134">
        <v>2</v>
      </c>
      <c r="AZ97" s="134">
        <v>1</v>
      </c>
      <c r="BA97" s="134">
        <f>IF(AZ97=1,G97,0)</f>
        <v>-8278.4</v>
      </c>
      <c r="BB97" s="134">
        <f>IF(AZ97=2,G97,0)</f>
        <v>0</v>
      </c>
      <c r="BC97" s="134">
        <f>IF(AZ97=3,G97,0)</f>
        <v>0</v>
      </c>
      <c r="BD97" s="134">
        <f>IF(AZ97=4,G97,0)</f>
        <v>0</v>
      </c>
      <c r="BE97" s="134">
        <f>IF(AZ97=5,G97,0)</f>
        <v>0</v>
      </c>
      <c r="CA97" s="136">
        <v>1</v>
      </c>
      <c r="CB97" s="136">
        <v>2</v>
      </c>
      <c r="CZ97" s="134">
        <v>0</v>
      </c>
    </row>
    <row r="98" spans="1:104" x14ac:dyDescent="0.2">
      <c r="A98" s="173"/>
      <c r="B98" s="180" t="s">
        <v>77</v>
      </c>
      <c r="C98" s="186" t="str">
        <f>CONCATENATE(B96," ",C96)</f>
        <v>99 Staveništní přesun hmot</v>
      </c>
      <c r="D98" s="190"/>
      <c r="E98" s="197"/>
      <c r="F98" s="200"/>
      <c r="G98" s="205">
        <f>SUM(G96:G97)</f>
        <v>-8278.4</v>
      </c>
      <c r="O98" s="135">
        <v>4</v>
      </c>
      <c r="BA98" s="137">
        <f>SUM(BA96:BA97)</f>
        <v>-8278.4</v>
      </c>
      <c r="BB98" s="137">
        <f>SUM(BB96:BB97)</f>
        <v>0</v>
      </c>
      <c r="BC98" s="137">
        <f>SUM(BC96:BC97)</f>
        <v>0</v>
      </c>
      <c r="BD98" s="137">
        <f>SUM(BD96:BD97)</f>
        <v>0</v>
      </c>
      <c r="BE98" s="137">
        <f>SUM(BE96:BE97)</f>
        <v>0</v>
      </c>
    </row>
    <row r="99" spans="1:104" x14ac:dyDescent="0.2">
      <c r="E99" s="167"/>
    </row>
    <row r="100" spans="1:104" x14ac:dyDescent="0.2">
      <c r="E100" s="167"/>
    </row>
    <row r="101" spans="1:104" x14ac:dyDescent="0.2">
      <c r="E101" s="167"/>
      <c r="G101" s="206">
        <f>G98+G95+G73+G67+G64</f>
        <v>-1256885.0175000001</v>
      </c>
    </row>
    <row r="102" spans="1:104" x14ac:dyDescent="0.2">
      <c r="E102" s="167"/>
    </row>
    <row r="103" spans="1:104" x14ac:dyDescent="0.2">
      <c r="E103" s="167"/>
    </row>
    <row r="104" spans="1:104" x14ac:dyDescent="0.2">
      <c r="E104" s="167"/>
    </row>
    <row r="105" spans="1:104" x14ac:dyDescent="0.2">
      <c r="E105" s="167"/>
    </row>
    <row r="106" spans="1:104" x14ac:dyDescent="0.2">
      <c r="E106" s="167"/>
    </row>
    <row r="107" spans="1:104" x14ac:dyDescent="0.2">
      <c r="E107" s="167"/>
    </row>
    <row r="108" spans="1:104" x14ac:dyDescent="0.2">
      <c r="E108" s="167"/>
    </row>
    <row r="109" spans="1:104" x14ac:dyDescent="0.2">
      <c r="E109" s="167"/>
    </row>
    <row r="110" spans="1:104" x14ac:dyDescent="0.2">
      <c r="E110" s="167"/>
    </row>
    <row r="111" spans="1:104" x14ac:dyDescent="0.2">
      <c r="E111" s="167"/>
    </row>
    <row r="112" spans="1:104" x14ac:dyDescent="0.2">
      <c r="E112" s="167"/>
    </row>
    <row r="113" spans="5:5" x14ac:dyDescent="0.2">
      <c r="E113" s="167"/>
    </row>
    <row r="114" spans="5:5" x14ac:dyDescent="0.2">
      <c r="E114" s="167"/>
    </row>
    <row r="115" spans="5:5" x14ac:dyDescent="0.2">
      <c r="E115" s="167"/>
    </row>
    <row r="116" spans="5:5" x14ac:dyDescent="0.2">
      <c r="E116" s="167"/>
    </row>
    <row r="117" spans="5:5" x14ac:dyDescent="0.2">
      <c r="E117" s="167"/>
    </row>
    <row r="118" spans="5:5" x14ac:dyDescent="0.2">
      <c r="E118" s="167"/>
    </row>
    <row r="119" spans="5:5" x14ac:dyDescent="0.2">
      <c r="E119" s="167"/>
    </row>
    <row r="120" spans="5:5" x14ac:dyDescent="0.2">
      <c r="E120" s="167"/>
    </row>
    <row r="121" spans="5:5" x14ac:dyDescent="0.2">
      <c r="E121" s="167"/>
    </row>
    <row r="122" spans="5:5" x14ac:dyDescent="0.2">
      <c r="E122" s="167"/>
    </row>
    <row r="123" spans="5:5" x14ac:dyDescent="0.2">
      <c r="E123" s="167"/>
    </row>
    <row r="124" spans="5:5" x14ac:dyDescent="0.2">
      <c r="E124" s="167"/>
    </row>
    <row r="125" spans="5:5" x14ac:dyDescent="0.2">
      <c r="E125" s="167"/>
    </row>
    <row r="126" spans="5:5" x14ac:dyDescent="0.2">
      <c r="E126" s="167"/>
    </row>
    <row r="127" spans="5:5" x14ac:dyDescent="0.2">
      <c r="E127" s="167"/>
    </row>
    <row r="128" spans="5:5" x14ac:dyDescent="0.2">
      <c r="E128" s="167"/>
    </row>
    <row r="129" spans="5:5" x14ac:dyDescent="0.2">
      <c r="E129" s="167"/>
    </row>
    <row r="130" spans="5:5" x14ac:dyDescent="0.2">
      <c r="E130" s="167"/>
    </row>
    <row r="131" spans="5:5" x14ac:dyDescent="0.2">
      <c r="E131" s="167"/>
    </row>
    <row r="132" spans="5:5" x14ac:dyDescent="0.2">
      <c r="E132" s="167"/>
    </row>
    <row r="133" spans="5:5" x14ac:dyDescent="0.2">
      <c r="E133" s="167"/>
    </row>
    <row r="134" spans="5:5" x14ac:dyDescent="0.2">
      <c r="E134" s="167"/>
    </row>
    <row r="135" spans="5:5" x14ac:dyDescent="0.2">
      <c r="E135" s="167"/>
    </row>
    <row r="136" spans="5:5" x14ac:dyDescent="0.2">
      <c r="E136" s="167"/>
    </row>
    <row r="137" spans="5:5" x14ac:dyDescent="0.2">
      <c r="E137" s="167"/>
    </row>
    <row r="138" spans="5:5" x14ac:dyDescent="0.2">
      <c r="E138" s="167"/>
    </row>
    <row r="139" spans="5:5" x14ac:dyDescent="0.2">
      <c r="E139" s="167"/>
    </row>
    <row r="140" spans="5:5" x14ac:dyDescent="0.2">
      <c r="E140" s="167"/>
    </row>
    <row r="141" spans="5:5" x14ac:dyDescent="0.2">
      <c r="E141" s="167"/>
    </row>
    <row r="142" spans="5:5" x14ac:dyDescent="0.2">
      <c r="E142" s="167"/>
    </row>
    <row r="143" spans="5:5" x14ac:dyDescent="0.2">
      <c r="E143" s="167"/>
    </row>
    <row r="144" spans="5:5" x14ac:dyDescent="0.2">
      <c r="E144" s="167"/>
    </row>
    <row r="145" spans="1:7" x14ac:dyDescent="0.2">
      <c r="E145" s="167"/>
    </row>
    <row r="146" spans="1:7" x14ac:dyDescent="0.2">
      <c r="E146" s="167"/>
    </row>
    <row r="147" spans="1:7" x14ac:dyDescent="0.2">
      <c r="E147" s="167"/>
    </row>
    <row r="148" spans="1:7" x14ac:dyDescent="0.2">
      <c r="E148" s="167"/>
    </row>
    <row r="149" spans="1:7" x14ac:dyDescent="0.2">
      <c r="E149" s="167"/>
    </row>
    <row r="150" spans="1:7" x14ac:dyDescent="0.2">
      <c r="E150" s="167"/>
    </row>
    <row r="151" spans="1:7" x14ac:dyDescent="0.2">
      <c r="E151" s="167"/>
    </row>
    <row r="152" spans="1:7" x14ac:dyDescent="0.2">
      <c r="E152" s="167"/>
    </row>
    <row r="153" spans="1:7" x14ac:dyDescent="0.2">
      <c r="E153" s="167"/>
    </row>
    <row r="154" spans="1:7" x14ac:dyDescent="0.2">
      <c r="E154" s="167"/>
    </row>
    <row r="155" spans="1:7" x14ac:dyDescent="0.2">
      <c r="E155" s="167"/>
    </row>
    <row r="156" spans="1:7" x14ac:dyDescent="0.2">
      <c r="E156" s="167"/>
    </row>
    <row r="157" spans="1:7" x14ac:dyDescent="0.2">
      <c r="A157" s="174"/>
      <c r="B157" s="174"/>
    </row>
    <row r="158" spans="1:7" x14ac:dyDescent="0.2">
      <c r="C158" s="187"/>
      <c r="D158" s="187"/>
      <c r="E158" s="198"/>
      <c r="F158" s="187"/>
      <c r="G158" s="207"/>
    </row>
    <row r="159" spans="1:7" x14ac:dyDescent="0.2">
      <c r="A159" s="174"/>
      <c r="B159" s="174"/>
    </row>
  </sheetData>
  <mergeCells count="45">
    <mergeCell ref="C18:G18"/>
    <mergeCell ref="A1:G1"/>
    <mergeCell ref="A3:B3"/>
    <mergeCell ref="A4:B4"/>
    <mergeCell ref="E4:G4"/>
    <mergeCell ref="C9:G9"/>
    <mergeCell ref="C10:G10"/>
    <mergeCell ref="C11:G11"/>
    <mergeCell ref="C13:G13"/>
    <mergeCell ref="C14:G14"/>
    <mergeCell ref="C16:G16"/>
    <mergeCell ref="C17:G17"/>
    <mergeCell ref="C36:G36"/>
    <mergeCell ref="C20:G20"/>
    <mergeCell ref="C21:G21"/>
    <mergeCell ref="C23:G23"/>
    <mergeCell ref="C24:G24"/>
    <mergeCell ref="C26:G26"/>
    <mergeCell ref="C27:G27"/>
    <mergeCell ref="C29:G29"/>
    <mergeCell ref="C30:G30"/>
    <mergeCell ref="C32:G32"/>
    <mergeCell ref="C33:G33"/>
    <mergeCell ref="C35:G35"/>
    <mergeCell ref="C54:G54"/>
    <mergeCell ref="C38:G38"/>
    <mergeCell ref="C39:G39"/>
    <mergeCell ref="C41:G41"/>
    <mergeCell ref="C42:G42"/>
    <mergeCell ref="C44:G44"/>
    <mergeCell ref="C45:G45"/>
    <mergeCell ref="C47:G47"/>
    <mergeCell ref="C48:G48"/>
    <mergeCell ref="C50:G50"/>
    <mergeCell ref="C51:G51"/>
    <mergeCell ref="C53:G53"/>
    <mergeCell ref="C70:G70"/>
    <mergeCell ref="C71:G71"/>
    <mergeCell ref="C72:G72"/>
    <mergeCell ref="C55:G55"/>
    <mergeCell ref="C57:G57"/>
    <mergeCell ref="C59:G59"/>
    <mergeCell ref="C60:G60"/>
    <mergeCell ref="C62:G62"/>
    <mergeCell ref="C63:G6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f72d11-f2de-4970-9633-95fcb5489764">
      <Terms xmlns="http://schemas.microsoft.com/office/infopath/2007/PartnerControls"/>
    </lcf76f155ced4ddcb4097134ff3c332f>
    <TaxCatchAll xmlns="f6c1a218-cbfa-4a01-b3d4-1c5c095dd6ea" xsi:nil="true"/>
    <DatumPrijeti xmlns="f6c1a218-cbfa-4a01-b3d4-1c5c095dd6ea">2023-08-07T09:06:25+00:00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Město Jevišovice</TermName>
          <TermId xmlns="http://schemas.microsoft.com/office/infopath/2007/PartnerControls">4ae1f3f4-a421-49d9-a210-fb6f6cf0b085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93280f38-51b1-4962-94ec-d0eb81958d9f" xsi:nil="true"/>
    <CisloKauzy xmlns="f6c1a218-cbfa-4a01-b3d4-1c5c095dd6ea">120-019 </CisloKauzy>
    <Prijemce xmlns="f6c1a218-cbfa-4a01-b3d4-1c5c095dd6e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DF06BF7E53CBBE4490799E1926273FFE" ma:contentTypeVersion="9" ma:contentTypeDescription="" ma:contentTypeScope="" ma:versionID="448d57edfed49cd4052aa405d9cf7ed4">
  <xsd:schema xmlns:xsd="http://www.w3.org/2001/XMLSchema" xmlns:xs="http://www.w3.org/2001/XMLSchema" xmlns:p="http://schemas.microsoft.com/office/2006/metadata/properties" xmlns:ns2="f6c1a218-cbfa-4a01-b3d4-1c5c095dd6ea" xmlns:ns3="93280f38-51b1-4962-94ec-d0eb81958d9f" xmlns:ns4="58f72d11-f2de-4970-9633-95fcb5489764" targetNamespace="http://schemas.microsoft.com/office/2006/metadata/properties" ma:root="true" ma:fieldsID="ae8c0fc407bb549dea8b4bf9efa17a2a" ns2:_="" ns3:_="" ns4:_="">
    <xsd:import namespace="f6c1a218-cbfa-4a01-b3d4-1c5c095dd6ea"/>
    <xsd:import namespace="93280f38-51b1-4962-94ec-d0eb81958d9f"/>
    <xsd:import namespace="58f72d11-f2de-4970-9633-95fcb5489764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80f38-51b1-4962-94ec-d0eb81958d9f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2cf187b1-5828-4f8c-a0f5-9384f5ac21d7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72d11-f2de-4970-9633-95fcb54897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043c58e-86ac-4567-935f-c9e5dc077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266692-2F97-428D-8B12-48E7A6D65E76}">
  <ds:schemaRefs>
    <ds:schemaRef ds:uri="http://schemas.microsoft.com/office/2006/metadata/properties"/>
    <ds:schemaRef ds:uri="http://schemas.microsoft.com/office/infopath/2007/PartnerControls"/>
    <ds:schemaRef ds:uri="58f72d11-f2de-4970-9633-95fcb5489764"/>
    <ds:schemaRef ds:uri="f6c1a218-cbfa-4a01-b3d4-1c5c095dd6ea"/>
    <ds:schemaRef ds:uri="93280f38-51b1-4962-94ec-d0eb81958d9f"/>
  </ds:schemaRefs>
</ds:datastoreItem>
</file>

<file path=customXml/itemProps2.xml><?xml version="1.0" encoding="utf-8"?>
<ds:datastoreItem xmlns:ds="http://schemas.openxmlformats.org/officeDocument/2006/customXml" ds:itemID="{4425AD68-BD35-42E0-A17C-62251B44E0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8FD084-389B-41F7-AA94-420BE522B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c1a218-cbfa-4a01-b3d4-1c5c095dd6ea"/>
    <ds:schemaRef ds:uri="93280f38-51b1-4962-94ec-d0eb81958d9f"/>
    <ds:schemaRef ds:uri="58f72d11-f2de-4970-9633-95fcb54897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Lucie TAWEZ</cp:lastModifiedBy>
  <cp:lastPrinted>2021-01-25T05:34:16Z</cp:lastPrinted>
  <dcterms:created xsi:type="dcterms:W3CDTF">2021-01-22T06:31:17Z</dcterms:created>
  <dcterms:modified xsi:type="dcterms:W3CDTF">2023-08-31T13:02:08Z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0x0101007588873DC7462F4E99D600A979EE6F1200DF06BF7E53CBBE4490799E1926273FFE</vt:lpwstr>
  </property>
  <property fmtid="{D5CDD505-2E9C-101B-9397-08002B2CF9AE}" pid="3" name="Účastníci">
    <vt:lpwstr/>
  </property>
  <property fmtid="{D5CDD505-2E9C-101B-9397-08002B2CF9AE}" pid="4" name="Klient">
    <vt:lpwstr>245</vt:lpwstr>
  </property>
</Properties>
</file>